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filterPrivacy="1" defaultThemeVersion="124226"/>
  <xr:revisionPtr revIDLastSave="0" documentId="13_ncr:1_{FDAD949B-28EB-491A-80D5-F0931AD3079E}" xr6:coauthVersionLast="47" xr6:coauthVersionMax="47" xr10:uidLastSave="{00000000-0000-0000-0000-000000000000}"/>
  <bookViews>
    <workbookView xWindow="-120" yWindow="-120" windowWidth="29040" windowHeight="15840" xr2:uid="{00000000-000D-0000-FFFF-FFFF00000000}"/>
  </bookViews>
  <sheets>
    <sheet name="Ծավալաթերթ ARM" sheetId="43" r:id="rId1"/>
    <sheet name="Ծավալաթերթ RUS" sheetId="4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s>
  <definedNames>
    <definedName name="_________TM3" localSheetId="0">#REF!</definedName>
    <definedName name="_________TM3" localSheetId="1">#REF!</definedName>
    <definedName name="_________TM3">#REF!</definedName>
    <definedName name="________MA8">#REF!</definedName>
    <definedName name="________TM3">#REF!</definedName>
    <definedName name="_______MA8">#REF!</definedName>
    <definedName name="_______TM3">#REF!</definedName>
    <definedName name="______MA8">#REF!</definedName>
    <definedName name="______TM3">#REF!</definedName>
    <definedName name="_____MA8">#REF!</definedName>
    <definedName name="_____TM3" localSheetId="0">#REF!</definedName>
    <definedName name="_____TM3" localSheetId="1">#REF!</definedName>
    <definedName name="____MA8">#REF!</definedName>
    <definedName name="____TM3">#REF!</definedName>
    <definedName name="___MA8">#REF!</definedName>
    <definedName name="___TM3">#REF!</definedName>
    <definedName name="__MA8">#REF!</definedName>
    <definedName name="__TM3">#REF!</definedName>
    <definedName name="_24" localSheetId="0">#REF!</definedName>
    <definedName name="_24" localSheetId="1">#REF!</definedName>
    <definedName name="_24">#REF!</definedName>
    <definedName name="_MA8">#REF!</definedName>
    <definedName name="Arm" localSheetId="0">#REF!</definedName>
    <definedName name="Arm" localSheetId="1">#REF!</definedName>
    <definedName name="Arm">#REF!</definedName>
    <definedName name="armjjj" localSheetId="0">#REF!</definedName>
    <definedName name="armjjj" localSheetId="1">#REF!</definedName>
    <definedName name="armjjj">#REF!</definedName>
    <definedName name="asd" localSheetId="0">#REF!</definedName>
    <definedName name="asd" localSheetId="1">#REF!</definedName>
    <definedName name="asd">#REF!</definedName>
    <definedName name="AZA" localSheetId="0">#REF!</definedName>
    <definedName name="AZA" localSheetId="1">#REF!</definedName>
    <definedName name="AZA">#REF!</definedName>
    <definedName name="Azat." localSheetId="0">#REF!</definedName>
    <definedName name="Azat." localSheetId="1">#REF!</definedName>
    <definedName name="Azat.">#REF!</definedName>
    <definedName name="book" localSheetId="0">'[1]Gaz2-6'!#REF!</definedName>
    <definedName name="book" localSheetId="1">'[1]Gaz2-6'!#REF!</definedName>
    <definedName name="book">'[2]Gaz2-6'!#REF!</definedName>
    <definedName name="bos">[3]BoS!$B$1:$AB$3718</definedName>
    <definedName name="Branch1" localSheetId="0">#REF!</definedName>
    <definedName name="Branch1" localSheetId="1">#REF!</definedName>
    <definedName name="Branch1">#REF!</definedName>
    <definedName name="Branch1.1" localSheetId="0">#REF!</definedName>
    <definedName name="Branch1.1" localSheetId="1">#REF!</definedName>
    <definedName name="Branch1.1">#REF!</definedName>
    <definedName name="Branch3" localSheetId="0">#REF!</definedName>
    <definedName name="Branch3" localSheetId="1">#REF!</definedName>
    <definedName name="Branch3">#REF!</definedName>
    <definedName name="cank" localSheetId="0">'[4]Unit rates'!$B:$H</definedName>
    <definedName name="cank" localSheetId="1">'[4]Unit rates'!$B:$H</definedName>
    <definedName name="cank">'[4]Unit rates'!$B:$H</definedName>
    <definedName name="DDR" localSheetId="0">#REF!</definedName>
    <definedName name="DDR" localSheetId="1">#REF!</definedName>
    <definedName name="DDR">#REF!</definedName>
    <definedName name="dfg" localSheetId="0">#REF!</definedName>
    <definedName name="dfg" localSheetId="1">#REF!</definedName>
    <definedName name="dfg">#REF!</definedName>
    <definedName name="DILDRR300" localSheetId="0">#REF!</definedName>
    <definedName name="DILDRR300" localSheetId="1">#REF!</definedName>
    <definedName name="DILDRR300">#REF!</definedName>
    <definedName name="Dzop" localSheetId="0">#REF!</definedName>
    <definedName name="Dzop" localSheetId="1">#REF!</definedName>
    <definedName name="Dzop">#REF!</definedName>
    <definedName name="ENG" localSheetId="0">#REF!</definedName>
    <definedName name="ENG" localSheetId="1">#REF!</definedName>
    <definedName name="ENG">#REF!</definedName>
    <definedName name="Ganzakar" localSheetId="0">#REF!</definedName>
    <definedName name="Ganzakar" localSheetId="1">#REF!</definedName>
    <definedName name="Ganzakar">#REF!</definedName>
    <definedName name="Gavar" localSheetId="0">#REF!</definedName>
    <definedName name="Gavar" localSheetId="1">#REF!</definedName>
    <definedName name="Gavar">#REF!</definedName>
    <definedName name="ghj" localSheetId="0">#REF!</definedName>
    <definedName name="ghj" localSheetId="1">#REF!</definedName>
    <definedName name="ghj">#REF!</definedName>
    <definedName name="hhh" localSheetId="0">#REF!</definedName>
    <definedName name="hhh" localSheetId="1">#REF!</definedName>
    <definedName name="hhh">#REF!</definedName>
    <definedName name="hljk" localSheetId="0">#REF!</definedName>
    <definedName name="hljk" localSheetId="1">#REF!</definedName>
    <definedName name="hljk">#REF!</definedName>
    <definedName name="i" localSheetId="0">'[5]BoQ works'!$B:$H</definedName>
    <definedName name="i" localSheetId="1">'[5]BoQ works'!$B:$H</definedName>
    <definedName name="i">'[5]BoQ works'!$B:$H</definedName>
    <definedName name="it" localSheetId="0">'[5]BoQ works'!$B:$H</definedName>
    <definedName name="it" localSheetId="1">'[5]BoQ works'!$B:$H</definedName>
    <definedName name="it">'[5]BoQ works'!$B:$H</definedName>
    <definedName name="kafan" localSheetId="0">#REF!</definedName>
    <definedName name="kafan" localSheetId="1">#REF!</definedName>
    <definedName name="kafan">#REF!</definedName>
    <definedName name="kanal" localSheetId="0">#REF!</definedName>
    <definedName name="kanal" localSheetId="1">#REF!</definedName>
    <definedName name="kanal">#REF!</definedName>
    <definedName name="kkkk" localSheetId="0">#REF!</definedName>
    <definedName name="kkkk" localSheetId="1">#REF!</definedName>
    <definedName name="kkkk">#REF!</definedName>
    <definedName name="kkkkk" localSheetId="0">#REF!</definedName>
    <definedName name="kkkkk" localSheetId="1">#REF!</definedName>
    <definedName name="kkkkk">#REF!</definedName>
    <definedName name="no" localSheetId="0">'[6]BoQ works'!$B:$H</definedName>
    <definedName name="no" localSheetId="1">'[6]BoQ works'!$B:$H</definedName>
    <definedName name="no">'[6]BoQ works'!$B:$H</definedName>
    <definedName name="p" localSheetId="0">'[5]BoQ works'!$B:$H</definedName>
    <definedName name="p" localSheetId="1">'[5]BoQ works'!$B:$H</definedName>
    <definedName name="p">'[5]BoQ works'!$B:$H</definedName>
    <definedName name="quantity" localSheetId="0">'[5]ABO-Quantities'!$A:$B</definedName>
    <definedName name="quantity" localSheetId="1">'[5]ABO-Quantities'!$A:$B</definedName>
    <definedName name="quantity">'[5]ABO-Quantities'!$A:$B</definedName>
    <definedName name="qwe" localSheetId="0">#REF!</definedName>
    <definedName name="qwe" localSheetId="1">#REF!</definedName>
    <definedName name="qwe">#REF!</definedName>
    <definedName name="svodni5" localSheetId="0">#REF!</definedName>
    <definedName name="svodni5" localSheetId="1">#REF!</definedName>
    <definedName name="svodni5">#REF!</definedName>
    <definedName name="Svodni6" localSheetId="0">#REF!</definedName>
    <definedName name="Svodni6" localSheetId="1">#REF!</definedName>
    <definedName name="Svodni6">#REF!</definedName>
    <definedName name="Tashir" localSheetId="0">#REF!</definedName>
    <definedName name="Tashir" localSheetId="1">#REF!</definedName>
    <definedName name="Tashir">#REF!</definedName>
    <definedName name="ti" localSheetId="0">'[5]BoQ works'!$B:$H</definedName>
    <definedName name="ti" localSheetId="1">'[5]BoQ works'!$B:$H</definedName>
    <definedName name="ti">'[5]BoQ works'!$B:$H</definedName>
    <definedName name="tuj" localSheetId="0">'[4]Unit rates'!$B:$H</definedName>
    <definedName name="tuj" localSheetId="1">'[4]Unit rates'!$B:$H</definedName>
    <definedName name="tuj">'[4]Unit rates'!$B:$H</definedName>
    <definedName name="tyu" localSheetId="0">#REF!</definedName>
    <definedName name="tyu" localSheetId="1">#REF!</definedName>
    <definedName name="tyu">#REF!</definedName>
    <definedName name="unitrates" localSheetId="0">'[7]Unit rates'!$C:$H</definedName>
    <definedName name="unitrates" localSheetId="1">'[7]Unit rates'!$C:$H</definedName>
    <definedName name="unitrates">'[7]Unit rates'!$C:$H</definedName>
    <definedName name="ÙÙÙÙÙ" localSheetId="0">#REF!</definedName>
    <definedName name="ÙÙÙÙÙ" localSheetId="1">#REF!</definedName>
    <definedName name="ÙÙÙÙÙ">#REF!</definedName>
    <definedName name="vedi" localSheetId="0">#REF!</definedName>
    <definedName name="vedi" localSheetId="1">#REF!</definedName>
    <definedName name="vedi">#REF!</definedName>
    <definedName name="WOp" localSheetId="0">#REF!</definedName>
    <definedName name="WOp" localSheetId="1">#REF!</definedName>
    <definedName name="WOp">#REF!</definedName>
    <definedName name="Ý0" localSheetId="0">'[8]BoQ works'!$B:$H</definedName>
    <definedName name="Ý0" localSheetId="1">'[8]BoQ works'!$B:$H</definedName>
    <definedName name="Ý0">'[8]BoQ works'!$B:$H</definedName>
    <definedName name="yes" localSheetId="0">'[6]BoQ works'!$B:$H</definedName>
    <definedName name="yes" localSheetId="1">'[6]BoQ works'!$B:$H</definedName>
    <definedName name="yes">'[6]BoQ works'!$B:$H</definedName>
    <definedName name="_xlnm.Print_Area" localSheetId="0">'Ծավալաթերթ ARM'!$A$1:$G$165</definedName>
    <definedName name="_xlnm.Print_Area" localSheetId="1">'Ծավալաթերթ RUS'!$A$1:$G$167</definedName>
    <definedName name="ա">'[9]Ob.1+'!$I$5</definedName>
    <definedName name="Բռանցհ1.1" localSheetId="0">#REF!</definedName>
    <definedName name="Բռանցհ1.1" localSheetId="1">#REF!</definedName>
    <definedName name="Բռանցհ1.1">#REF!</definedName>
    <definedName name="լե">[10]Ob.1!$K$3</definedName>
    <definedName name="մ">'[9]Ob.1+'!$J$5</definedName>
    <definedName name="տ">'[9]Ob.1+'!$K$5</definedName>
    <definedName name="տըւ" localSheetId="0">#REF!</definedName>
    <definedName name="տըւ" localSheetId="1">#REF!</definedName>
    <definedName name="տըւ">#REF!</definedName>
    <definedName name="տռը" localSheetId="0">#REF!</definedName>
    <definedName name="տռը" localSheetId="1">#REF!</definedName>
    <definedName name="տռը">#REF!</definedName>
    <definedName name="քեոտ" localSheetId="0">#REF!</definedName>
    <definedName name="քեոտ" localSheetId="1">#REF!</definedName>
    <definedName name="քեոտ">#REF!</definedName>
    <definedName name="ֆգյկ" localSheetId="0">#REF!</definedName>
    <definedName name="ֆգյկ" localSheetId="1">#REF!</definedName>
    <definedName name="ֆգյկ">#REF!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64" i="43" l="1"/>
  <c r="F163" i="43"/>
  <c r="F162" i="43"/>
  <c r="D21" i="44" l="1"/>
  <c r="F122" i="44"/>
  <c r="F118" i="44"/>
  <c r="F113" i="44"/>
  <c r="F92" i="44"/>
  <c r="F89" i="44"/>
  <c r="F88" i="44"/>
  <c r="F72" i="44"/>
  <c r="F69" i="44"/>
  <c r="J55" i="44"/>
  <c r="F39" i="44"/>
  <c r="F21" i="44"/>
  <c r="F20" i="44"/>
  <c r="F9" i="44"/>
  <c r="F8" i="44"/>
  <c r="F142" i="44"/>
  <c r="F67" i="44" l="1"/>
  <c r="F85" i="44"/>
  <c r="F106" i="44"/>
  <c r="F38" i="44"/>
  <c r="F55" i="44"/>
  <c r="F68" i="44"/>
  <c r="F86" i="44"/>
  <c r="F109" i="44"/>
  <c r="F24" i="44"/>
  <c r="F42" i="44"/>
  <c r="F57" i="44"/>
  <c r="F74" i="44"/>
  <c r="F93" i="44"/>
  <c r="F127" i="44"/>
  <c r="F56" i="44"/>
  <c r="F13" i="44"/>
  <c r="F25" i="44"/>
  <c r="F59" i="44"/>
  <c r="F76" i="44"/>
  <c r="F95" i="44"/>
  <c r="F131" i="44"/>
  <c r="F73" i="44"/>
  <c r="F26" i="44"/>
  <c r="F43" i="44"/>
  <c r="F60" i="44"/>
  <c r="F77" i="44"/>
  <c r="F97" i="44"/>
  <c r="F135" i="44"/>
  <c r="F22" i="44"/>
  <c r="F16" i="44"/>
  <c r="F28" i="44"/>
  <c r="F61" i="44"/>
  <c r="F80" i="44"/>
  <c r="F98" i="44"/>
  <c r="F139" i="44"/>
  <c r="F29" i="44"/>
  <c r="F46" i="44"/>
  <c r="F63" i="44"/>
  <c r="F81" i="44"/>
  <c r="F101" i="44"/>
  <c r="F143" i="44"/>
  <c r="F12" i="44"/>
  <c r="F17" i="44"/>
  <c r="F30" i="44"/>
  <c r="F64" i="44"/>
  <c r="F82" i="44"/>
  <c r="F102" i="44"/>
  <c r="F35" i="44"/>
  <c r="F51" i="44"/>
  <c r="F65" i="44"/>
  <c r="F84" i="44"/>
  <c r="F105" i="44"/>
  <c r="F148" i="44"/>
  <c r="F152" i="44"/>
  <c r="F156" i="44"/>
  <c r="F160" i="44"/>
  <c r="F47" i="44"/>
  <c r="F52" i="44"/>
  <c r="F149" i="44"/>
  <c r="F153" i="44"/>
  <c r="F157" i="44"/>
  <c r="F161" i="44"/>
  <c r="F110" i="44"/>
  <c r="F114" i="44"/>
  <c r="F119" i="44"/>
  <c r="F123" i="44"/>
  <c r="F128" i="44"/>
  <c r="F132" i="44"/>
  <c r="F136" i="44"/>
  <c r="F140" i="44"/>
  <c r="F144" i="44"/>
  <c r="F10" i="44"/>
  <c r="F14" i="44"/>
  <c r="F18" i="44"/>
  <c r="F36" i="44"/>
  <c r="F40" i="44"/>
  <c r="F44" i="44"/>
  <c r="F48" i="44"/>
  <c r="F53" i="44"/>
  <c r="F150" i="44"/>
  <c r="F154" i="44"/>
  <c r="F158" i="44"/>
  <c r="F78" i="44"/>
  <c r="F90" i="44"/>
  <c r="F99" i="44"/>
  <c r="F103" i="44"/>
  <c r="F107" i="44"/>
  <c r="F111" i="44"/>
  <c r="F115" i="44"/>
  <c r="F120" i="44"/>
  <c r="F124" i="44"/>
  <c r="F129" i="44"/>
  <c r="F133" i="44"/>
  <c r="F137" i="44"/>
  <c r="F141" i="44"/>
  <c r="F11" i="44"/>
  <c r="F15" i="44"/>
  <c r="F19" i="44"/>
  <c r="F37" i="44"/>
  <c r="F41" i="44"/>
  <c r="F45" i="44"/>
  <c r="F49" i="44"/>
  <c r="F54" i="44"/>
  <c r="F147" i="44"/>
  <c r="F151" i="44"/>
  <c r="F155" i="44"/>
  <c r="F159" i="44"/>
  <c r="F23" i="44"/>
  <c r="F27" i="44"/>
  <c r="F31" i="44"/>
  <c r="F58" i="44"/>
  <c r="F62" i="44"/>
  <c r="F66" i="44"/>
  <c r="F70" i="44"/>
  <c r="F75" i="44"/>
  <c r="F79" i="44"/>
  <c r="F83" i="44"/>
  <c r="F87" i="44"/>
  <c r="F91" i="44"/>
  <c r="F96" i="44"/>
  <c r="F100" i="44"/>
  <c r="F104" i="44"/>
  <c r="F108" i="44"/>
  <c r="F112" i="44"/>
  <c r="F117" i="44"/>
  <c r="F121" i="44"/>
  <c r="F125" i="44"/>
  <c r="F130" i="44"/>
  <c r="F134" i="44"/>
  <c r="F138" i="44"/>
  <c r="F145" i="44" l="1"/>
  <c r="F32" i="44"/>
  <c r="F162" i="44"/>
  <c r="F163" i="44" l="1"/>
  <c r="G162" i="44" s="1"/>
  <c r="F164" i="44" l="1"/>
  <c r="F165" i="44" s="1"/>
  <c r="G145" i="44"/>
  <c r="G32" i="44"/>
  <c r="G163" i="44" s="1"/>
  <c r="D21" i="43" l="1"/>
  <c r="F152" i="43" l="1"/>
  <c r="F14" i="43"/>
  <c r="F28" i="43"/>
  <c r="F24" i="43"/>
  <c r="F19" i="43"/>
  <c r="F13" i="43"/>
  <c r="F17" i="43"/>
  <c r="F27" i="43"/>
  <c r="F31" i="43"/>
  <c r="F18" i="43"/>
  <c r="F8" i="43"/>
  <c r="F29" i="43"/>
  <c r="F22" i="43"/>
  <c r="F9" i="43"/>
  <c r="F23" i="43"/>
  <c r="F10" i="43"/>
  <c r="F15" i="43"/>
  <c r="F11" i="43"/>
  <c r="F20" i="43"/>
  <c r="F25" i="43"/>
  <c r="F21" i="43"/>
  <c r="F12" i="43"/>
  <c r="F16" i="43"/>
  <c r="F26" i="43"/>
  <c r="F30" i="43"/>
  <c r="F160" i="43"/>
  <c r="F134" i="43"/>
  <c r="F147" i="43"/>
  <c r="F155" i="43"/>
  <c r="F161" i="43"/>
  <c r="F158" i="43"/>
  <c r="F156" i="43"/>
  <c r="F150" i="43"/>
  <c r="F157" i="43"/>
  <c r="F154" i="43"/>
  <c r="F149" i="43"/>
  <c r="F159" i="43"/>
  <c r="F153" i="43"/>
  <c r="F151" i="43"/>
  <c r="F148" i="43"/>
  <c r="F91" i="43"/>
  <c r="F108" i="43"/>
  <c r="F142" i="43"/>
  <c r="F48" i="43"/>
  <c r="F70" i="43"/>
  <c r="F87" i="43"/>
  <c r="F104" i="43"/>
  <c r="F121" i="43"/>
  <c r="F138" i="43"/>
  <c r="F58" i="43"/>
  <c r="F125" i="43"/>
  <c r="F44" i="43"/>
  <c r="F66" i="43"/>
  <c r="F83" i="43"/>
  <c r="F100" i="43"/>
  <c r="F117" i="43"/>
  <c r="F143" i="43"/>
  <c r="F139" i="43"/>
  <c r="F135" i="43"/>
  <c r="F131" i="43"/>
  <c r="F127" i="43"/>
  <c r="F122" i="43"/>
  <c r="F118" i="43"/>
  <c r="F113" i="43"/>
  <c r="F109" i="43"/>
  <c r="F105" i="43"/>
  <c r="F101" i="43"/>
  <c r="F97" i="43"/>
  <c r="F92" i="43"/>
  <c r="F88" i="43"/>
  <c r="F84" i="43"/>
  <c r="F80" i="43"/>
  <c r="F76" i="43"/>
  <c r="F72" i="43"/>
  <c r="F67" i="43"/>
  <c r="F63" i="43"/>
  <c r="F59" i="43"/>
  <c r="F54" i="43"/>
  <c r="F49" i="43"/>
  <c r="F45" i="43"/>
  <c r="F41" i="43"/>
  <c r="F37" i="43"/>
  <c r="F144" i="43"/>
  <c r="F140" i="43"/>
  <c r="F136" i="43"/>
  <c r="F132" i="43"/>
  <c r="F128" i="43"/>
  <c r="F123" i="43"/>
  <c r="F119" i="43"/>
  <c r="F114" i="43"/>
  <c r="F110" i="43"/>
  <c r="F106" i="43"/>
  <c r="F102" i="43"/>
  <c r="F98" i="43"/>
  <c r="F93" i="43"/>
  <c r="F89" i="43"/>
  <c r="F85" i="43"/>
  <c r="F81" i="43"/>
  <c r="F77" i="43"/>
  <c r="F73" i="43"/>
  <c r="F68" i="43"/>
  <c r="F64" i="43"/>
  <c r="F60" i="43"/>
  <c r="F56" i="43"/>
  <c r="F55" i="43"/>
  <c r="F51" i="43"/>
  <c r="F46" i="43"/>
  <c r="F42" i="43"/>
  <c r="F38" i="43"/>
  <c r="F141" i="43"/>
  <c r="F137" i="43"/>
  <c r="F133" i="43"/>
  <c r="F129" i="43"/>
  <c r="F124" i="43"/>
  <c r="F120" i="43"/>
  <c r="F115" i="43"/>
  <c r="F111" i="43"/>
  <c r="F107" i="43"/>
  <c r="F103" i="43"/>
  <c r="F99" i="43"/>
  <c r="F95" i="43"/>
  <c r="F90" i="43"/>
  <c r="F86" i="43"/>
  <c r="F82" i="43"/>
  <c r="F78" i="43"/>
  <c r="F74" i="43"/>
  <c r="F69" i="43"/>
  <c r="F65" i="43"/>
  <c r="F61" i="43"/>
  <c r="F57" i="43"/>
  <c r="F52" i="43"/>
  <c r="F47" i="43"/>
  <c r="F43" i="43"/>
  <c r="F39" i="43"/>
  <c r="F35" i="43"/>
  <c r="F36" i="43"/>
  <c r="F53" i="43"/>
  <c r="F75" i="43"/>
  <c r="F40" i="43"/>
  <c r="F62" i="43"/>
  <c r="F79" i="43"/>
  <c r="F96" i="43"/>
  <c r="F112" i="43"/>
  <c r="F130" i="43"/>
  <c r="F32" i="43" l="1"/>
  <c r="F145" i="43"/>
  <c r="G145" i="43" l="1"/>
  <c r="F165" i="43"/>
  <c r="G162" i="43"/>
  <c r="G32" i="43"/>
  <c r="G163" i="43" l="1"/>
</calcChain>
</file>

<file path=xl/sharedStrings.xml><?xml version="1.0" encoding="utf-8"?>
<sst xmlns="http://schemas.openxmlformats.org/spreadsheetml/2006/main" count="626" uniqueCount="223">
  <si>
    <t>հատ</t>
  </si>
  <si>
    <t>գմ</t>
  </si>
  <si>
    <t>կգ</t>
  </si>
  <si>
    <t>տ</t>
  </si>
  <si>
    <t>խմ</t>
  </si>
  <si>
    <t>քմ</t>
  </si>
  <si>
    <t>Հ/Հ</t>
  </si>
  <si>
    <t>Ընդամենը</t>
  </si>
  <si>
    <t xml:space="preserve">Ցեմ/ավազային հարթեցնող շերտի իրականացում 50մմ հաստության </t>
  </si>
  <si>
    <t>Խրամուղու մշակում 3-րդ կարգի բնահողերում ձեռքով</t>
  </si>
  <si>
    <t>Խրամուղու մշակում 3-րդ կարգի բնահողերում էքսկավատորով</t>
  </si>
  <si>
    <t>Նախապատրաստական շերտի ստեղծում ավազից 10սմ հաստ.</t>
  </si>
  <si>
    <t>Պաշտպանիչ շերտի  իրականացում ձեռքով ավազից</t>
  </si>
  <si>
    <t>Հետլիցքի տեղի բնահողից</t>
  </si>
  <si>
    <t>Պոլիէթիլենային խողովակ 50х2,8մմ, P-0,8ՄՊա</t>
  </si>
  <si>
    <t>Կանաչապատում ձեռքով 15սմ հաստ․ սևահողի ավելացմամբ</t>
  </si>
  <si>
    <t>Բարեկարգում</t>
  </si>
  <si>
    <t>Ոռոգման ցանց</t>
  </si>
  <si>
    <t>ՇԻՆԱՐԱՐԱԿԱՆ ԱՇԽԱՏԱՆՔՆԵՐԻ ԾԱՎԱԼՆԵՐԸ</t>
  </si>
  <si>
    <t xml:space="preserve">Աշխատանքների անվանումը </t>
  </si>
  <si>
    <t>Չափ․ միավոր</t>
  </si>
  <si>
    <t>Ամբողջը</t>
  </si>
  <si>
    <t>Ամբողջը ներառյալ ԱԱՀ</t>
  </si>
  <si>
    <t>Գռունտի տոփանում</t>
  </si>
  <si>
    <t>Խճային հիմքի վերին 4սմ հաստությամբ շերտի հագեցում բիտումով 4.12կգ/մ2, անհրաժեշտ նյութերի մատակարարումով</t>
  </si>
  <si>
    <t>Խճի նախապատրաստական շերտի ստեղծում ասֆալտի տակ 15սմ</t>
  </si>
  <si>
    <t>Խճի նախապատրաստական շերտի ստեղծում ասֆալտի տակ 10սմ</t>
  </si>
  <si>
    <t xml:space="preserve">Ավազակոպճային հարթեցնող շերտ      10 սմ հաստ․ </t>
  </si>
  <si>
    <t>Բետոնի 100մմ նախաշերտ B15 դասի բետոնով և ամրանային ցանցով    150х150 մմ բջիջով</t>
  </si>
  <si>
    <t>Ավազե շերտի իրականացում 50մմ հաստ․</t>
  </si>
  <si>
    <t>Բազալտե եզրաքարերի տեղադրում 150х300մմ, B15 դասի բետոնե հիմքի վրա</t>
  </si>
  <si>
    <t>Ավելորդ բնահողերի  բարձում և տեղափոխում աղբավայր 5կմ</t>
  </si>
  <si>
    <t>Պոլիպիպրոպիլենե միացում 50մմх2" M P=1,6ՄՊա</t>
  </si>
  <si>
    <t>Մետաղական ամերիկանկա 2"</t>
  </si>
  <si>
    <t>Պոլիպրոպիլենե եռաբաշխիչ 1,1/2"Fх1,1/2" Fx1,1/2F</t>
  </si>
  <si>
    <t>Պոլիպրոպիլենե բաչոկ-անցում (նիպել) 1,1х2,0"M, P-1,6ՄՊա</t>
  </si>
  <si>
    <t>Պոլիպրոպիլենե կոմբինացված փական d-50մմх1,2"M, P-1,6ՄՊա</t>
  </si>
  <si>
    <t>Ցանցային Ֆիլտր d-1,5"F, 2մմ</t>
  </si>
  <si>
    <t>Մոտեցնող ջրագիծ</t>
  </si>
  <si>
    <t>I Բաժանարար ջրագիծ</t>
  </si>
  <si>
    <t>Պոլիէթիլենային խողովակ 20х1,9մմ, P-0,8ՄՊա</t>
  </si>
  <si>
    <t>Պոլիէթիլենե Եռաբաշխիչ d-50х50մմ, P-1,6 ՄՊա</t>
  </si>
  <si>
    <t>Պոլիպրոպիլենե արմունկ 50մմ, P-1,6ՄՊա</t>
  </si>
  <si>
    <t>Պոլիէթիլենե գոտի-միացում d-50մմх1/2F", P-1,6 ՄՊա</t>
  </si>
  <si>
    <t>Պոլիպրոպիլենե բաչոկ-անցում (նիպել) 1/2"M, P-1,6ՄՊա</t>
  </si>
  <si>
    <t>Պոլիպրոպիլենե արմունկ 50մմ,  P-1,6ՄՊա</t>
  </si>
  <si>
    <t>Անձրևացման սարք Հանթեր 4А</t>
  </si>
  <si>
    <t>Անձրևացման սարք Հանթեր 6А</t>
  </si>
  <si>
    <t>Անձրևացման սարք Հանթեր 10А</t>
  </si>
  <si>
    <t>Անձրևացման սարք Հանթեր 12А</t>
  </si>
  <si>
    <t>Անձրևացման սարք Հանթեր 17А</t>
  </si>
  <si>
    <t>Պոլիպրոպիլենե կոմբ․ փական d=50մմх1.1/2, P=1,6Պա</t>
  </si>
  <si>
    <t>Պոլիէթիելենե բաժանարար հոր 14"</t>
  </si>
  <si>
    <t>Պոլիէթիելենե դատարկամ հոր 10"</t>
  </si>
  <si>
    <t>II Բաժանարար ջրագիծ</t>
  </si>
  <si>
    <t>Անձրևացման սարք Հանթեր 8А</t>
  </si>
  <si>
    <t>Անձրևացման սարք Հանթեր 15А</t>
  </si>
  <si>
    <t>III Բաժանարար ջրագիծ</t>
  </si>
  <si>
    <t>Կաթիլային ցանց</t>
  </si>
  <si>
    <t>Խողովակ Uv-stab 20մմх1,0մմ</t>
  </si>
  <si>
    <t>Կաթոցիկ 8լ/ժ</t>
  </si>
  <si>
    <t>Կաթիլային համակարգի ֆիլտր 1․1/2", 130 միկրոն</t>
  </si>
  <si>
    <t>Պոլիպրոպիլենե 1․1/2Fx1"M</t>
  </si>
  <si>
    <t>Պոլիէթիլենե Եռաբաշխիչ 1"F</t>
  </si>
  <si>
    <t>Պոլիէթիլենե կոմբ․ միացում 1"Mx20մմ (շտուցեր)</t>
  </si>
  <si>
    <t>Պոլիէթիլենե խողովակի ութաձև խցան 20մմ</t>
  </si>
  <si>
    <t>Պոլիէթիլենե կոմբ․ միացում 20մմ (շտուցեր)</t>
  </si>
  <si>
    <t>Պոլիէթիլենային պատյան խողովակ 40մմ</t>
  </si>
  <si>
    <t>IV Բաժանարար ջրագիծ</t>
  </si>
  <si>
    <r>
      <t>մ</t>
    </r>
    <r>
      <rPr>
        <vertAlign val="superscript"/>
        <sz val="10"/>
        <rFont val="GHEA Grapalat"/>
        <family val="3"/>
      </rPr>
      <t>3</t>
    </r>
  </si>
  <si>
    <r>
      <t>մ</t>
    </r>
    <r>
      <rPr>
        <vertAlign val="superscript"/>
        <sz val="10"/>
        <rFont val="GHEA Grapalat"/>
        <family val="3"/>
      </rPr>
      <t>2</t>
    </r>
  </si>
  <si>
    <t>Ամրանային ցանց Պողպատե, ամրանային, եռակցված, BP d=5,0մմ, բջիջը 150x150մմ</t>
  </si>
  <si>
    <t>Մանրահատիկ ասֆալտբետոնե ծածկույթի իրականացում Բ տիպի,  5 սմ հաստությամբ</t>
  </si>
  <si>
    <t>Մանրահատիկ ասֆալտբետոնե ծածկույթի իրականացում Բ տիպի,  4 սմ հաստությամբ</t>
  </si>
  <si>
    <t>Ծավալաթերթ-Նախահաշիվ</t>
  </si>
  <si>
    <t>Ծավալը</t>
  </si>
  <si>
    <t>Հենասյան հիմքի համար հողի փորում III
կարգի գրունտներում մեխանիզմով ∅0,5 H=1մ</t>
  </si>
  <si>
    <t xml:space="preserve">գմ </t>
  </si>
  <si>
    <t>Արտաքին լուսավորման հենասյուն տեղադրում բարձակի հետ միասին</t>
  </si>
  <si>
    <t>Մետաղական տարրերի ներկում հակակոռոզիոն ներկով 2 շերտ</t>
  </si>
  <si>
    <t>լրակ․</t>
  </si>
  <si>
    <t>Մետաղական խողովակ 76x3մմ</t>
  </si>
  <si>
    <t>Մետաղական խողովակ 57x3մմ</t>
  </si>
  <si>
    <t>Արտաքին լուսավորման ինքնավառ LED
լուսատու 90Վտ, Uնոմ =10....15V, 5000K, լուսային հոսքը 3150Լմ, IP 65 , -300........+500, լուսավորվածության կարգավորում և ներկառուցված շարժման տվիչի միջոցով LifePO4
կուտակիչ մարտկոց `12V 153.6 Վտժ
ունակությամբ, 30 Վտ գումարային պիկային հզորությամբ ֆոտովոլտային բջիջնորով</t>
  </si>
  <si>
    <t>Մետաղական բարձակ սարքավորումների ամրեցման համար</t>
  </si>
  <si>
    <t>Ամրան A3 Ф10</t>
  </si>
  <si>
    <t>Ներդիր մետաղական թիթեղից 200x200x8մմ</t>
  </si>
  <si>
    <t>Շերտապողպատ ցինկապատ 25x5մմ</t>
  </si>
  <si>
    <t>Պողպատ անկյունային ցինկապատ 50x50x5մմ, L=1.5մ</t>
  </si>
  <si>
    <t>Բետոն B15 դասի հենասյան ամրացման համար</t>
  </si>
  <si>
    <t>Հետլիցք մշակված փափուկ գրունտից և
տոփանում շերտերով</t>
  </si>
  <si>
    <t>Ավելցուկ գրունտի բարձում մեքենայի վրա և տեղափոխում 13կմ հեռավորության վրա</t>
  </si>
  <si>
    <t>Ավազի շերտի իրականացում</t>
  </si>
  <si>
    <t>Էլեկտրատեխնիկական մաս</t>
  </si>
  <si>
    <t>Միավորի արժեքը             /հազ դրամ/</t>
  </si>
  <si>
    <t>Ընդամենը արժեքը 
 /հազ դրամ/</t>
  </si>
  <si>
    <t xml:space="preserve">Մեկհարկանի, քարե շենքերի վերգետնյա մասի կազմաքանդում մինչև 1000խմ ծավալով </t>
  </si>
  <si>
    <t>մետաղական տնակների կազմաքանդում</t>
  </si>
  <si>
    <t xml:space="preserve">4-րդ կարգի գրունտի մշակում ձեռքով </t>
  </si>
  <si>
    <t xml:space="preserve">Խճային հիմնատակի ստեղծում 10սմ հաստ., ներառյալ նյութերի արժեքը, մատակարարումը </t>
  </si>
  <si>
    <t>Ավելորդ բնահողերի  բարձում և տեղափոխում աղբավայր 13կմ</t>
  </si>
  <si>
    <t>Ետլիցք 3-րդ կարգի բնահողերով</t>
  </si>
  <si>
    <t xml:space="preserve">Նստարանների պատրաստում և տեղադրում, ներառյալ նյութերը </t>
  </si>
  <si>
    <t>Աղբամանների պատրաստում և տեղադրում, ներառյալ նյութերը</t>
  </si>
  <si>
    <t>Բետոնե հիմքերի կառուցում B12,5 դասի բետոնով</t>
  </si>
  <si>
    <t xml:space="preserve">Ռետինե միաձույլ հատակի իրականացում 1,5 սմ հաստ․ </t>
  </si>
  <si>
    <t>Մայթերի իրականացնում բետոնե գունավոր սալիկնեով 6 սմ հաստ․ կարանների լցումով ավազով</t>
  </si>
  <si>
    <t>Ведомость объемов работ – смета</t>
  </si>
  <si>
    <t>Работы по благоустройству дворовой территории перед домом по улице Аванесова 2/1 административного района Эребуни</t>
  </si>
  <si>
    <t>ОБЪЕМЫ СТРОИТЕЛЬНЫХ РАБОТ</t>
  </si>
  <si>
    <t>Ч/Ч</t>
  </si>
  <si>
    <t>Название работ:</t>
  </si>
  <si>
    <t>Размер: единица</t>
  </si>
  <si>
    <t>Объем</t>
  </si>
  <si>
    <t>Стоимость единицы /Драмы/</t>
  </si>
  <si>
    <t>«Общая стоимость 
 /кашель AMD/"</t>
  </si>
  <si>
    <t>Улучшение</t>
  </si>
  <si>
    <t>Снос наземной части одноэтажных каменных зданий площадью до 1000 кв.м.</t>
  </si>
  <si>
    <t>м3</t>
  </si>
  <si>
    <t>демонтаж металлических навесов</t>
  </si>
  <si>
    <t>т</t>
  </si>
  <si>
    <t>В почве</t>
  </si>
  <si>
    <t>Песчано-гравийный выравнивающий слой толщиной 10 см.</t>
  </si>
  <si>
    <t>м2</t>
  </si>
  <si>
    <t>Создание подготовительного слоя глины под асфальт 15 см.</t>
  </si>
  <si>
    <t>Создание подготовительного слоя глины под асфальт 10 см.</t>
  </si>
  <si>
    <t>Пропитка верхнего слоя гравийного основания толщиной 4 см битумом 4,12 кг/м2, с подачей необходимых материалов.</t>
  </si>
  <si>
    <t>Выполнение мелкозернистого асфальтобетонного покрытия типа Б толщиной 5 см.</t>
  </si>
  <si>
    <t>Выполнение мелкозернистого асфальтобетонного покрытия типа Б толщиной 4 см.</t>
  </si>
  <si>
    <t>Предварительный слой бетона толщиной 100 мм из бетона класса В15 и армирующей сетки с ячейками 150х150 мм.</t>
  </si>
  <si>
    <t>кб.м</t>
  </si>
  <si>
    <t>Сетка арматурная стальная, армирующая, сварная, ВР d=5,0мм, ячейка 150х150мм.</t>
  </si>
  <si>
    <t>кв.м</t>
  </si>
  <si>
    <t>Реализация резинового монолитного пола толщиной 1,5 см.</t>
  </si>
  <si>
    <t>Зелень вручную толщиной 15 см. с добавлением чернозема</t>
  </si>
  <si>
    <t>Выполнение песчаного слоя толщиной 50 мм.</t>
  </si>
  <si>
    <t>Выполнение выравнивающего слоя грунт/песок толщиной 50 мм.</t>
  </si>
  <si>
    <t>Тротуары выполнены из бетонных плит толщиной 6 см. наполнение резервуаров песком</t>
  </si>
  <si>
    <t>Монтаж базальтовых бордюров 150х300мм, на бетонное основание класса В15.</t>
  </si>
  <si>
    <t>гм</t>
  </si>
  <si>
    <t>Обработка почвы 4 класса вручную</t>
  </si>
  <si>
    <t>Создание гравийного основания толщиной 10 см, включая стоимость материалов, поставку</t>
  </si>
  <si>
    <t>Устройство бетонных фундаментов из бетона марки В12,5.</t>
  </si>
  <si>
    <t>Подготовка и установка скамеек, включая материалы.</t>
  </si>
  <si>
    <t>шт</t>
  </si>
  <si>
    <t>Подготовка и установка мусорных баков, включая материалы</t>
  </si>
  <si>
    <t>Погрузка и транспортировка излишков земли на полигон 13 км</t>
  </si>
  <si>
    <t>Участок с недвижимостью 3 класса</t>
  </si>
  <si>
    <t>В итоге</t>
  </si>
  <si>
    <t>Ирригационная сеть</t>
  </si>
  <si>
    <t>Приблизительная ватерлиния</t>
  </si>
  <si>
    <t>Экскаваторное рытье траншей в грунтах 3 класса</t>
  </si>
  <si>
    <t>Обработка канав на почвах 3 класса вручную</t>
  </si>
  <si>
    <t>Создание подготовительного слоя песка толщиной 10 см.</t>
  </si>
  <si>
    <t>Выполнение защитного слоя своими руками из песка</t>
  </si>
  <si>
    <t>Из почвы площадки засыпки</t>
  </si>
  <si>
    <t>Вывоз и вывоз излишков земли на свалку 5 км</t>
  </si>
  <si>
    <t>Полипропиленовый шов 50ммх2" М Р=1,6 МПа</t>
  </si>
  <si>
    <t>Металлический американец 2 дюйма</t>
  </si>
  <si>
    <t>Труба полиэтиленовая 50х2,8мм, Р-0,8МПа</t>
  </si>
  <si>
    <t>Трехраспределитель полипропиленовый 1,1/2"Fx1,1/2"Fx1,1/2F</t>
  </si>
  <si>
    <t>Ниппель полипропиленовый 1,1х2,0"М, Р-1,6МПа</t>
  </si>
  <si>
    <t>Отвод полипропиленовый 50мм, Р-1,6МПа</t>
  </si>
  <si>
    <t>Клапан полипропиленовый комбинированный д-50ммх1,2"М, Р-1,6МПа</t>
  </si>
  <si>
    <t>Сетевой фильтр д-1,5"Ф, 2мм</t>
  </si>
  <si>
    <t>Сепаратор полиэтиленовый 14"</t>
  </si>
  <si>
    <t>I Разделительная линия воды</t>
  </si>
  <si>
    <t>Труба полиэтиленовая 20х1,9мм, Р-0,8МПа</t>
  </si>
  <si>
    <t>Трираспределитель полиэтиленовый d-50х50мм, Р-1,6 МПа</t>
  </si>
  <si>
    <t>Ремень полиэтиленовый соединительный d-50ммх1/2Ф", Р-1,6 МПа</t>
  </si>
  <si>
    <t>Ниппель полипропиленовый 1/2"М, Р-1,6 МПа</t>
  </si>
  <si>
    <t>Ороситель Хантер 4А</t>
  </si>
  <si>
    <t>Дождевик Охотник 6А</t>
  </si>
  <si>
    <t>Ороситель Хантер 10А</t>
  </si>
  <si>
    <t>Дождевик Хантер 12А</t>
  </si>
  <si>
    <t>Дождевик Хантер 17А</t>
  </si>
  <si>
    <t>Полипропиленовая гребенка. клапан d=50ммx1,1/2, P=1,6Па</t>
  </si>
  <si>
    <t>Полиэтиленовый полый сердечник 10"</t>
  </si>
  <si>
    <t>II Разделительный водопровод</t>
  </si>
  <si>
    <t>Ороситель Hanter 4А</t>
  </si>
  <si>
    <t>Дождевик Hanter 6А</t>
  </si>
  <si>
    <t>Дождевик Hanter 8А</t>
  </si>
  <si>
    <t>Ороситель Hanter 10А</t>
  </si>
  <si>
    <t>Дождевик Hanter 12А</t>
  </si>
  <si>
    <t>Дождевик Hanter 15А</t>
  </si>
  <si>
    <t>Дождевик Hanter 17А</t>
  </si>
  <si>
    <t>III Разделительный водовод</t>
  </si>
  <si>
    <t>Капельная сеть</t>
  </si>
  <si>
    <t>Трубка УФ-стаб 20ммх1,0мм</t>
  </si>
  <si>
    <t>Катодный 8л/ч</t>
  </si>
  <si>
    <t>Фильтр капельной системы 1,1/2", 130 микрон</t>
  </si>
  <si>
    <t>Полипропилен 1,1/2Фх1"М</t>
  </si>
  <si>
    <t>Полиэтиленовый трираспределитель 1"F</t>
  </si>
  <si>
    <t>Полиэтиленовая гребенка. подключение 1"Mx20мм (заглушки)</t>
  </si>
  <si>
    <t>Труба полиэтиленовая восьмиугольная заглушка 20мм</t>
  </si>
  <si>
    <t>Полиэтиленовая гребенка. соединение 20мм (заглушки)</t>
  </si>
  <si>
    <t>Труба полиэтиленовая обсадная 40мм</t>
  </si>
  <si>
    <t>IV разделительная ватерлиния</t>
  </si>
  <si>
    <t>Электрическая часть</t>
  </si>
  <si>
    <t>«Раскопки грунта для фундамента Энасян III»
в сортовых грунтах с механизмом ∅0,5 H=1м"</t>
  </si>
  <si>
    <t>«Засыпка из обработанного мягкого грунта и
слоями»</t>
  </si>
  <si>
    <t>Погрузка лишнего грунта на автомобиль и транспортировка его на расстояние 13 км.</t>
  </si>
  <si>
    <t>Бетон класса В15 для армирования опор.</t>
  </si>
  <si>
    <t>Выполнение песчаного слоя</t>
  </si>
  <si>
    <t>Монтаж столба наружного освещения с подкладкой</t>
  </si>
  <si>
    <t>Металлическая трубка 76х3мм.</t>
  </si>
  <si>
    <t>Металлическая трубка 57х3мм.</t>
  </si>
  <si>
    <t>Покраска металлических элементов антикоррозийной краской в ​​2 слоя.</t>
  </si>
  <si>
    <t>Самозажигающийся светодиод для наружного освещения.
лампа 90Вт, Unom=10...15В, 5000К, световой поток 3150Лм, IP 65, -300........+500, регулировка яркости и встроенный датчик движения LifePO4
аккумуляторная батарея: 12В 153,6 Втч
мощность, с фотоэлектрическим элементом общей пиковой мощностью 30 Вт"</t>
  </si>
  <si>
    <t>лрак</t>
  </si>
  <si>
    <t>Металлические крепления для крепления оборудования</t>
  </si>
  <si>
    <t>кг</t>
  </si>
  <si>
    <t>Арматура А3 Ф10</t>
  </si>
  <si>
    <t>Вставка из металлического листа 200х200х8мм.</t>
  </si>
  <si>
    <t>Листовая сталь оцинкованная 25х5мм.</t>
  </si>
  <si>
    <t>Уголок стальной оцинкованный 50х50х5мм, L=1,5м.</t>
  </si>
  <si>
    <t>Все это</t>
  </si>
  <si>
    <t>НДС - 20%</t>
  </si>
  <si>
    <t>Все включено НДС</t>
  </si>
  <si>
    <t>Երևանի Էրեբունի վարչական շրջանի Ավանեսովի փողոցի հ․2/1 շենքի դիմացի բակային տարածքի բարեկարգման աշխատանքների</t>
  </si>
  <si>
    <t xml:space="preserve">Ընդհանուր % </t>
  </si>
  <si>
    <t>%</t>
  </si>
  <si>
    <t>ԱԱՀ - 20 %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</si>
</sst>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_);_(* \(#,##0.00\);_(* &quot;-&quot;??_);_(@_)"/>
    <numFmt numFmtId="164" formatCode="0.0"/>
    <numFmt numFmtId="165" formatCode="_-* #,##0\ _€_-;\-* #,##0\ _€_-;_-* &quot;-&quot;\ _€_-;_-@_-"/>
    <numFmt numFmtId="166" formatCode="0.000000"/>
    <numFmt numFmtId="167" formatCode="_-* #,##0.00_р_._-;\-* #,##0.00_р_._-;_-* &quot;-&quot;??_р_._-;_-@_-"/>
    <numFmt numFmtId="168" formatCode="_-* #,##0.00[$€]_-;\-* #,##0.00[$€]_-;_-* &quot;-&quot;??[$€]_-;_-@_-"/>
    <numFmt numFmtId="169" formatCode="0.000"/>
    <numFmt numFmtId="170" formatCode="0.0%"/>
    <numFmt numFmtId="171" formatCode="0.00000"/>
    <numFmt numFmtId="172" formatCode="0.0000"/>
    <numFmt numFmtId="173" formatCode="#,##0.000"/>
  </numFmts>
  <fonts count="24">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family val="2"/>
    </font>
    <font>
      <sz val="10"/>
      <name val="Arial"/>
      <family val="2"/>
      <charset val="204"/>
    </font>
    <font>
      <sz val="10"/>
      <name val="Arial Armenian"/>
      <family val="2"/>
    </font>
    <font>
      <sz val="10"/>
      <name val="Arial"/>
      <family val="2"/>
    </font>
    <font>
      <sz val="11"/>
      <color indexed="8"/>
      <name val="Calibri"/>
      <family val="2"/>
      <charset val="204"/>
    </font>
    <font>
      <sz val="9"/>
      <name val="Arial Armenian"/>
      <family val="2"/>
    </font>
    <font>
      <sz val="12"/>
      <name val="Helv"/>
      <family val="2"/>
    </font>
    <font>
      <sz val="10"/>
      <name val="Arial Cyr"/>
      <family val="2"/>
    </font>
    <font>
      <sz val="11"/>
      <color rgb="FF9C0006"/>
      <name val="Calibri"/>
      <family val="2"/>
      <scheme val="minor"/>
    </font>
    <font>
      <sz val="10"/>
      <name val="Helv"/>
      <family val="2"/>
    </font>
    <font>
      <sz val="10"/>
      <name val="Arial"/>
      <family val="2"/>
    </font>
    <font>
      <sz val="10"/>
      <name val="GHEA Grapalat"/>
      <family val="3"/>
    </font>
    <font>
      <sz val="10"/>
      <color theme="1"/>
      <name val="GHEA Grapalat"/>
      <family val="3"/>
    </font>
    <font>
      <b/>
      <sz val="10"/>
      <name val="GHEA Grapalat"/>
      <family val="3"/>
    </font>
    <font>
      <vertAlign val="superscript"/>
      <sz val="10"/>
      <name val="GHEA Grapalat"/>
      <family val="3"/>
    </font>
    <font>
      <sz val="10"/>
      <name val="Arial"/>
      <family val="2"/>
      <charset val="204"/>
    </font>
    <font>
      <b/>
      <sz val="10"/>
      <color theme="1"/>
      <name val="GHEA Grapalat"/>
      <family val="3"/>
    </font>
    <font>
      <b/>
      <sz val="12"/>
      <name val="GHEA Grapalat"/>
      <family val="3"/>
    </font>
  </fonts>
  <fills count="3">
    <fill>
      <patternFill patternType="none"/>
    </fill>
    <fill>
      <patternFill patternType="gray125"/>
    </fill>
    <fill>
      <patternFill patternType="solid">
        <fgColor rgb="FFFFC7CE"/>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97">
    <xf numFmtId="0" fontId="0" fillId="0" borderId="0"/>
    <xf numFmtId="0" fontId="6" fillId="0" borderId="0"/>
    <xf numFmtId="0" fontId="7" fillId="0" borderId="0"/>
    <xf numFmtId="0" fontId="7" fillId="0" borderId="0"/>
    <xf numFmtId="0" fontId="7" fillId="0" borderId="0"/>
    <xf numFmtId="0" fontId="7" fillId="0" borderId="0"/>
    <xf numFmtId="0" fontId="4" fillId="0" borderId="0"/>
    <xf numFmtId="0" fontId="7" fillId="0" borderId="0"/>
    <xf numFmtId="0" fontId="9" fillId="0" borderId="0"/>
    <xf numFmtId="0" fontId="7" fillId="0" borderId="0"/>
    <xf numFmtId="0" fontId="7" fillId="0" borderId="0"/>
    <xf numFmtId="0" fontId="7" fillId="0" borderId="0"/>
    <xf numFmtId="0" fontId="7" fillId="0" borderId="0"/>
    <xf numFmtId="0" fontId="7" fillId="0" borderId="0"/>
    <xf numFmtId="165" fontId="7" fillId="0" borderId="0" applyFont="0" applyFill="0" applyBorder="0" applyAlignment="0" applyProtection="0"/>
    <xf numFmtId="166" fontId="5"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6"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10" fillId="0" borderId="0" applyFont="0" applyFill="0" applyBorder="0" applyAlignment="0" applyProtection="0"/>
    <xf numFmtId="2" fontId="11" fillId="0" borderId="1" applyFill="0" applyBorder="0" applyAlignment="0">
      <alignment horizontal="right" vertical="center"/>
    </xf>
    <xf numFmtId="168" fontId="6" fillId="0" borderId="0" applyFont="0" applyFill="0" applyBorder="0" applyAlignment="0" applyProtection="0"/>
    <xf numFmtId="0" fontId="7" fillId="0" borderId="0"/>
    <xf numFmtId="0" fontId="4" fillId="0" borderId="0"/>
    <xf numFmtId="0" fontId="7" fillId="0" borderId="0"/>
    <xf numFmtId="0" fontId="7"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5" fillId="0" borderId="0"/>
    <xf numFmtId="0" fontId="10" fillId="0" borderId="0"/>
    <xf numFmtId="0" fontId="4"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7"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7" fillId="0" borderId="0"/>
    <xf numFmtId="0" fontId="7" fillId="0" borderId="0"/>
    <xf numFmtId="0" fontId="6" fillId="0" borderId="0"/>
    <xf numFmtId="0" fontId="6"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7" fillId="0" borderId="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2" fillId="0" borderId="0"/>
    <xf numFmtId="0" fontId="7" fillId="0" borderId="0"/>
    <xf numFmtId="0" fontId="7" fillId="0" borderId="0"/>
    <xf numFmtId="0" fontId="7" fillId="0" borderId="0"/>
    <xf numFmtId="0" fontId="10"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6" fillId="0" borderId="0"/>
    <xf numFmtId="0" fontId="6" fillId="0" borderId="0"/>
    <xf numFmtId="0" fontId="7" fillId="0" borderId="0"/>
    <xf numFmtId="0" fontId="6" fillId="0" borderId="0"/>
    <xf numFmtId="0" fontId="4" fillId="0" borderId="0"/>
    <xf numFmtId="0" fontId="7" fillId="0" borderId="0"/>
    <xf numFmtId="0" fontId="6" fillId="0" borderId="0"/>
    <xf numFmtId="0" fontId="7" fillId="0" borderId="0"/>
    <xf numFmtId="0" fontId="7" fillId="0" borderId="0"/>
    <xf numFmtId="0" fontId="7" fillId="0" borderId="0"/>
    <xf numFmtId="0" fontId="14" fillId="2" borderId="0" applyNumberFormat="0" applyBorder="0" applyAlignment="0" applyProtection="0"/>
    <xf numFmtId="0" fontId="15" fillId="0" borderId="0"/>
    <xf numFmtId="43" fontId="6" fillId="0" borderId="0" applyFont="0" applyFill="0" applyBorder="0" applyAlignment="0" applyProtection="0"/>
    <xf numFmtId="43"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43" fontId="7" fillId="0" borderId="0" applyFont="0" applyFill="0" applyBorder="0" applyAlignment="0" applyProtection="0"/>
    <xf numFmtId="0" fontId="3" fillId="0" borderId="0"/>
    <xf numFmtId="0" fontId="16" fillId="0" borderId="0"/>
    <xf numFmtId="9" fontId="6" fillId="0" borderId="0" applyFont="0" applyFill="0" applyBorder="0" applyAlignment="0" applyProtection="0"/>
    <xf numFmtId="0" fontId="6" fillId="0" borderId="0"/>
    <xf numFmtId="9" fontId="5" fillId="0" borderId="0" applyFont="0" applyFill="0" applyBorder="0" applyAlignment="0" applyProtection="0"/>
    <xf numFmtId="0" fontId="2" fillId="0" borderId="0"/>
    <xf numFmtId="0" fontId="21" fillId="0" borderId="0"/>
    <xf numFmtId="0" fontId="1" fillId="0" borderId="0"/>
    <xf numFmtId="0" fontId="7" fillId="0" borderId="0"/>
  </cellStyleXfs>
  <cellXfs count="142">
    <xf numFmtId="0" fontId="0" fillId="0" borderId="0" xfId="0"/>
    <xf numFmtId="0" fontId="17" fillId="0" borderId="1" xfId="5" applyFont="1" applyBorder="1" applyAlignment="1">
      <alignment horizontal="center" vertical="center" wrapText="1"/>
    </xf>
    <xf numFmtId="164" fontId="17" fillId="0" borderId="1" xfId="0" applyNumberFormat="1" applyFont="1" applyBorder="1" applyAlignment="1">
      <alignment horizontal="center" vertical="center" wrapText="1"/>
    </xf>
    <xf numFmtId="0" fontId="17" fillId="0" borderId="1" xfId="2" applyFont="1" applyBorder="1" applyAlignment="1">
      <alignment horizontal="center" vertical="center"/>
    </xf>
    <xf numFmtId="0" fontId="17" fillId="0" borderId="1" xfId="2" applyFont="1" applyBorder="1" applyAlignment="1">
      <alignment horizontal="center" vertical="center" wrapText="1"/>
    </xf>
    <xf numFmtId="0" fontId="17" fillId="0" borderId="1" xfId="4" applyFont="1" applyBorder="1" applyAlignment="1">
      <alignment horizontal="center" vertical="center" wrapText="1"/>
    </xf>
    <xf numFmtId="169" fontId="19" fillId="0" borderId="1" xfId="0" applyNumberFormat="1" applyFont="1" applyBorder="1" applyAlignment="1">
      <alignment horizontal="center" vertical="center" wrapText="1"/>
    </xf>
    <xf numFmtId="169" fontId="19" fillId="0" borderId="1" xfId="50" applyNumberFormat="1" applyFont="1" applyBorder="1" applyAlignment="1">
      <alignment horizontal="center" vertical="center"/>
    </xf>
    <xf numFmtId="169" fontId="17" fillId="0" borderId="1" xfId="0" applyNumberFormat="1" applyFont="1" applyBorder="1" applyAlignment="1">
      <alignment horizontal="center" vertical="center" wrapText="1"/>
    </xf>
    <xf numFmtId="171" fontId="17" fillId="0" borderId="1" xfId="0" applyNumberFormat="1" applyFont="1" applyBorder="1" applyAlignment="1">
      <alignment horizontal="center" vertical="center" wrapText="1"/>
    </xf>
    <xf numFmtId="169" fontId="17" fillId="0" borderId="1" xfId="0" applyNumberFormat="1" applyFont="1" applyBorder="1" applyAlignment="1">
      <alignment horizontal="center" vertical="center"/>
    </xf>
    <xf numFmtId="0" fontId="17" fillId="0" borderId="0" xfId="50" applyFont="1" applyAlignment="1">
      <alignment vertical="center"/>
    </xf>
    <xf numFmtId="0" fontId="19" fillId="0" borderId="1" xfId="2" applyFont="1" applyBorder="1" applyAlignment="1">
      <alignment horizontal="left" vertical="center"/>
    </xf>
    <xf numFmtId="0" fontId="19" fillId="0" borderId="1" xfId="3" applyFont="1" applyBorder="1" applyAlignment="1">
      <alignment horizontal="left" vertical="center" wrapText="1"/>
    </xf>
    <xf numFmtId="171" fontId="19" fillId="0" borderId="1" xfId="3" applyNumberFormat="1" applyFont="1" applyBorder="1" applyAlignment="1">
      <alignment horizontal="left" vertical="center" wrapText="1"/>
    </xf>
    <xf numFmtId="0" fontId="19" fillId="0" borderId="1" xfId="0" applyFont="1" applyBorder="1" applyAlignment="1">
      <alignment horizontal="left" vertical="center" wrapText="1"/>
    </xf>
    <xf numFmtId="171" fontId="19" fillId="0" borderId="1" xfId="0" applyNumberFormat="1" applyFont="1" applyBorder="1" applyAlignment="1">
      <alignment horizontal="left" vertical="center" wrapText="1"/>
    </xf>
    <xf numFmtId="0" fontId="19" fillId="0" borderId="0" xfId="113" applyFont="1" applyAlignment="1">
      <alignment vertical="center"/>
    </xf>
    <xf numFmtId="169" fontId="19" fillId="0" borderId="1" xfId="0" applyNumberFormat="1" applyFont="1" applyBorder="1" applyAlignment="1">
      <alignment horizontal="center" vertical="center"/>
    </xf>
    <xf numFmtId="170" fontId="17" fillId="0" borderId="1" xfId="192" applyNumberFormat="1" applyFont="1" applyFill="1" applyBorder="1" applyAlignment="1">
      <alignment vertical="center"/>
    </xf>
    <xf numFmtId="0" fontId="19" fillId="0" borderId="1" xfId="3" applyFont="1" applyBorder="1" applyAlignment="1">
      <alignment horizontal="left" vertical="center"/>
    </xf>
    <xf numFmtId="0" fontId="17" fillId="0" borderId="1" xfId="50" applyFont="1" applyBorder="1" applyAlignment="1">
      <alignment vertical="center"/>
    </xf>
    <xf numFmtId="0" fontId="19" fillId="0" borderId="1" xfId="0" applyFont="1" applyBorder="1" applyAlignment="1">
      <alignment horizontal="left" vertical="center"/>
    </xf>
    <xf numFmtId="0" fontId="19" fillId="0" borderId="0" xfId="50" applyFont="1" applyAlignment="1">
      <alignment vertical="center"/>
    </xf>
    <xf numFmtId="0" fontId="19" fillId="0" borderId="1" xfId="50" applyFont="1" applyBorder="1" applyAlignment="1">
      <alignment vertical="center"/>
    </xf>
    <xf numFmtId="0" fontId="17" fillId="0" borderId="1" xfId="76" applyFont="1" applyBorder="1" applyAlignment="1">
      <alignment horizontal="center" vertical="center" wrapText="1"/>
    </xf>
    <xf numFmtId="0" fontId="17" fillId="0" borderId="1" xfId="7" applyFont="1" applyBorder="1" applyAlignment="1">
      <alignment horizontal="left" vertical="center" wrapText="1"/>
    </xf>
    <xf numFmtId="164" fontId="17" fillId="0" borderId="1" xfId="7" applyNumberFormat="1" applyFont="1" applyBorder="1" applyAlignment="1">
      <alignment horizontal="center" vertical="center" wrapText="1"/>
    </xf>
    <xf numFmtId="0" fontId="17" fillId="0" borderId="1" xfId="4" applyFont="1" applyBorder="1" applyAlignment="1">
      <alignment horizontal="left" vertical="center" wrapText="1"/>
    </xf>
    <xf numFmtId="0" fontId="17" fillId="0" borderId="1" xfId="0" applyFont="1" applyBorder="1" applyAlignment="1">
      <alignment horizontal="center" vertical="center" wrapText="1"/>
    </xf>
    <xf numFmtId="1" fontId="17" fillId="0" borderId="1" xfId="2" applyNumberFormat="1" applyFont="1" applyBorder="1" applyAlignment="1">
      <alignment horizontal="center" vertical="center" wrapText="1"/>
    </xf>
    <xf numFmtId="164" fontId="17" fillId="0" borderId="1" xfId="2" applyNumberFormat="1" applyFont="1" applyBorder="1" applyAlignment="1">
      <alignment horizontal="center" vertical="center" wrapText="1"/>
    </xf>
    <xf numFmtId="0" fontId="17" fillId="0" borderId="1" xfId="9" applyFont="1" applyBorder="1" applyAlignment="1">
      <alignment horizontal="center" vertical="center" wrapText="1"/>
    </xf>
    <xf numFmtId="0" fontId="17" fillId="0" borderId="1" xfId="9" applyFont="1" applyBorder="1" applyAlignment="1">
      <alignment horizontal="left" vertical="center" wrapText="1"/>
    </xf>
    <xf numFmtId="164" fontId="17" fillId="0" borderId="1" xfId="9" applyNumberFormat="1" applyFont="1" applyBorder="1" applyAlignment="1">
      <alignment horizontal="center" vertical="center" wrapText="1"/>
    </xf>
    <xf numFmtId="1" fontId="17" fillId="0" borderId="1" xfId="9" applyNumberFormat="1" applyFont="1" applyBorder="1" applyAlignment="1">
      <alignment horizontal="center" vertical="center" wrapText="1"/>
    </xf>
    <xf numFmtId="0" fontId="17" fillId="0" borderId="1" xfId="0" applyFont="1" applyBorder="1" applyAlignment="1">
      <alignment horizontal="left" vertical="center" wrapText="1"/>
    </xf>
    <xf numFmtId="169" fontId="19" fillId="0" borderId="1" xfId="50" applyNumberFormat="1" applyFont="1" applyBorder="1" applyAlignment="1">
      <alignment vertical="center"/>
    </xf>
    <xf numFmtId="169" fontId="17" fillId="0" borderId="1" xfId="50" applyNumberFormat="1" applyFont="1" applyBorder="1" applyAlignment="1">
      <alignment vertical="center"/>
    </xf>
    <xf numFmtId="0" fontId="17" fillId="0" borderId="1" xfId="2" applyFont="1" applyBorder="1" applyAlignment="1">
      <alignment horizontal="left" vertical="center" wrapText="1"/>
    </xf>
    <xf numFmtId="0" fontId="17" fillId="0" borderId="1" xfId="12" applyFont="1" applyBorder="1" applyAlignment="1">
      <alignment horizontal="center" vertical="center" wrapText="1"/>
    </xf>
    <xf numFmtId="1" fontId="17" fillId="0" borderId="1" xfId="12" applyNumberFormat="1" applyFont="1" applyBorder="1" applyAlignment="1">
      <alignment horizontal="center" vertical="center" wrapText="1"/>
    </xf>
    <xf numFmtId="0" fontId="17" fillId="0" borderId="1" xfId="76" applyFont="1" applyBorder="1" applyAlignment="1">
      <alignment horizontal="left" vertical="center" wrapText="1"/>
    </xf>
    <xf numFmtId="0" fontId="17" fillId="0" borderId="1" xfId="75" applyFont="1" applyBorder="1" applyAlignment="1">
      <alignment horizontal="center" vertical="center" wrapText="1"/>
    </xf>
    <xf numFmtId="0" fontId="17" fillId="0" borderId="1" xfId="75" applyFont="1" applyBorder="1" applyAlignment="1">
      <alignment horizontal="left" vertical="center" wrapText="1"/>
    </xf>
    <xf numFmtId="1" fontId="17" fillId="0" borderId="1" xfId="75" applyNumberFormat="1" applyFont="1" applyBorder="1" applyAlignment="1">
      <alignment horizontal="center" vertical="center" wrapText="1"/>
    </xf>
    <xf numFmtId="169" fontId="17" fillId="0" borderId="1" xfId="7" applyNumberFormat="1" applyFont="1" applyBorder="1" applyAlignment="1">
      <alignment horizontal="center" vertical="center" wrapText="1"/>
    </xf>
    <xf numFmtId="166" fontId="17" fillId="0" borderId="0" xfId="50" applyNumberFormat="1" applyFont="1" applyAlignment="1">
      <alignment vertical="center"/>
    </xf>
    <xf numFmtId="164" fontId="17" fillId="0" borderId="1" xfId="12" applyNumberFormat="1" applyFont="1" applyBorder="1" applyAlignment="1">
      <alignment horizontal="center" vertical="center" wrapText="1"/>
    </xf>
    <xf numFmtId="0" fontId="17" fillId="0" borderId="1" xfId="194" applyFont="1" applyBorder="1" applyAlignment="1">
      <alignment horizontal="center" vertical="center" wrapText="1"/>
    </xf>
    <xf numFmtId="0" fontId="17" fillId="0" borderId="1" xfId="194" applyFont="1" applyBorder="1" applyAlignment="1">
      <alignment horizontal="left" vertical="center" wrapText="1"/>
    </xf>
    <xf numFmtId="2" fontId="17" fillId="0" borderId="1" xfId="194" applyNumberFormat="1" applyFont="1" applyBorder="1" applyAlignment="1">
      <alignment horizontal="center" vertical="center" wrapText="1"/>
    </xf>
    <xf numFmtId="0" fontId="17" fillId="0" borderId="1" xfId="5" applyFont="1" applyBorder="1" applyAlignment="1">
      <alignment horizontal="left" vertical="center" wrapText="1"/>
    </xf>
    <xf numFmtId="0" fontId="18" fillId="0" borderId="1" xfId="5" applyFont="1" applyBorder="1" applyAlignment="1">
      <alignment horizontal="left" vertical="center" wrapText="1"/>
    </xf>
    <xf numFmtId="169" fontId="17" fillId="0" borderId="0" xfId="50" applyNumberFormat="1" applyFont="1" applyAlignment="1">
      <alignment vertical="center"/>
    </xf>
    <xf numFmtId="0" fontId="19" fillId="0" borderId="2" xfId="10" applyFont="1" applyBorder="1" applyAlignment="1">
      <alignment horizontal="center" vertical="center" wrapText="1"/>
    </xf>
    <xf numFmtId="0" fontId="19" fillId="0" borderId="3" xfId="10" applyFont="1" applyBorder="1" applyAlignment="1">
      <alignment horizontal="center" vertical="center" wrapText="1"/>
    </xf>
    <xf numFmtId="1" fontId="17" fillId="0" borderId="1" xfId="7" applyNumberFormat="1" applyFont="1" applyBorder="1" applyAlignment="1">
      <alignment horizontal="center" vertical="center" wrapText="1"/>
    </xf>
    <xf numFmtId="0" fontId="17" fillId="0" borderId="0" xfId="50" applyFont="1" applyAlignment="1">
      <alignment horizontal="center" vertical="center" wrapText="1"/>
    </xf>
    <xf numFmtId="0" fontId="17" fillId="0" borderId="0" xfId="50" applyFont="1" applyAlignment="1">
      <alignment horizontal="center" vertical="center"/>
    </xf>
    <xf numFmtId="2" fontId="17" fillId="0" borderId="1" xfId="2" applyNumberFormat="1" applyFont="1" applyBorder="1" applyAlignment="1">
      <alignment horizontal="center" vertical="center" wrapText="1"/>
    </xf>
    <xf numFmtId="0" fontId="18" fillId="0" borderId="1" xfId="9" applyFont="1" applyBorder="1" applyAlignment="1">
      <alignment horizontal="left" vertical="center" wrapText="1"/>
    </xf>
    <xf numFmtId="0" fontId="18" fillId="0" borderId="1" xfId="9" applyFont="1" applyBorder="1" applyAlignment="1">
      <alignment horizontal="center" vertical="center" wrapText="1"/>
    </xf>
    <xf numFmtId="164" fontId="18" fillId="0" borderId="1" xfId="9" applyNumberFormat="1" applyFont="1" applyBorder="1" applyAlignment="1">
      <alignment horizontal="center" vertical="center" wrapText="1"/>
    </xf>
    <xf numFmtId="164" fontId="17" fillId="0" borderId="1" xfId="168" applyNumberFormat="1" applyFont="1" applyBorder="1" applyAlignment="1">
      <alignment horizontal="center" vertical="center" wrapText="1"/>
    </xf>
    <xf numFmtId="0" fontId="19" fillId="0" borderId="1" xfId="5" applyFont="1" applyBorder="1" applyAlignment="1">
      <alignment horizontal="center" vertical="center"/>
    </xf>
    <xf numFmtId="0" fontId="17" fillId="0" borderId="0" xfId="50" applyFont="1" applyAlignment="1">
      <alignment horizontal="center" vertical="center" wrapText="1"/>
    </xf>
    <xf numFmtId="0" fontId="17" fillId="0" borderId="0" xfId="50" applyFont="1" applyAlignment="1">
      <alignment horizontal="center" vertical="center"/>
    </xf>
    <xf numFmtId="0" fontId="19" fillId="0" borderId="1" xfId="50" applyFont="1" applyBorder="1" applyAlignment="1">
      <alignment horizontal="center" vertical="center" wrapText="1"/>
    </xf>
    <xf numFmtId="0" fontId="19" fillId="0" borderId="1" xfId="50" applyFont="1" applyBorder="1" applyAlignment="1">
      <alignment horizontal="center" vertical="center"/>
    </xf>
    <xf numFmtId="0" fontId="19" fillId="0" borderId="1" xfId="5" applyFont="1" applyBorder="1" applyAlignment="1">
      <alignment horizontal="center" vertical="center"/>
    </xf>
    <xf numFmtId="0" fontId="19" fillId="0" borderId="1" xfId="50" applyFont="1" applyBorder="1" applyAlignment="1">
      <alignment horizontal="center" vertical="center" wrapText="1"/>
    </xf>
    <xf numFmtId="0" fontId="19" fillId="0" borderId="1" xfId="50" applyFont="1" applyBorder="1" applyAlignment="1">
      <alignment horizontal="center" vertical="center"/>
    </xf>
    <xf numFmtId="0" fontId="20" fillId="0" borderId="1" xfId="2" applyFont="1" applyBorder="1" applyAlignment="1">
      <alignment horizontal="center" vertical="center" wrapText="1"/>
    </xf>
    <xf numFmtId="0" fontId="20" fillId="0" borderId="1" xfId="0" applyFont="1" applyBorder="1" applyAlignment="1">
      <alignment horizontal="center" vertical="center" wrapText="1"/>
    </xf>
    <xf numFmtId="0" fontId="17" fillId="0" borderId="1" xfId="196" applyFont="1" applyBorder="1" applyAlignment="1">
      <alignment horizontal="center" vertical="center" wrapText="1"/>
    </xf>
    <xf numFmtId="0" fontId="17" fillId="0" borderId="1" xfId="196" applyFont="1" applyBorder="1" applyAlignment="1">
      <alignment horizontal="left" vertical="center" wrapText="1"/>
    </xf>
    <xf numFmtId="0" fontId="17" fillId="0" borderId="2" xfId="196" applyFont="1" applyBorder="1" applyAlignment="1">
      <alignment horizontal="center" vertical="center" wrapText="1"/>
    </xf>
    <xf numFmtId="0" fontId="17" fillId="0" borderId="2" xfId="196" applyFont="1" applyBorder="1" applyAlignment="1">
      <alignment horizontal="left" vertical="center" wrapText="1"/>
    </xf>
    <xf numFmtId="1" fontId="17" fillId="0" borderId="1" xfId="0" applyNumberFormat="1" applyFont="1" applyBorder="1" applyAlignment="1">
      <alignment horizontal="center" vertical="center" wrapText="1"/>
    </xf>
    <xf numFmtId="164" fontId="17" fillId="0" borderId="1" xfId="194" applyNumberFormat="1" applyFont="1" applyBorder="1" applyAlignment="1">
      <alignment horizontal="center" vertical="center"/>
    </xf>
    <xf numFmtId="0" fontId="19" fillId="0" borderId="1" xfId="10" applyFont="1" applyBorder="1" applyAlignment="1">
      <alignment horizontal="center" vertical="center" wrapText="1"/>
    </xf>
    <xf numFmtId="1" fontId="17" fillId="0" borderId="1" xfId="194" applyNumberFormat="1" applyFont="1" applyBorder="1" applyAlignment="1">
      <alignment horizontal="center" vertical="center" wrapText="1"/>
    </xf>
    <xf numFmtId="173" fontId="17" fillId="0" borderId="1" xfId="0" applyNumberFormat="1" applyFont="1" applyBorder="1" applyAlignment="1">
      <alignment horizontal="center" vertical="center"/>
    </xf>
    <xf numFmtId="173" fontId="19" fillId="0" borderId="1" xfId="0" applyNumberFormat="1" applyFont="1" applyBorder="1" applyAlignment="1">
      <alignment horizontal="center" vertical="center" wrapText="1"/>
    </xf>
    <xf numFmtId="173" fontId="19" fillId="0" borderId="1" xfId="50" applyNumberFormat="1" applyFont="1" applyBorder="1" applyAlignment="1">
      <alignment vertical="center"/>
    </xf>
    <xf numFmtId="173" fontId="17" fillId="0" borderId="1" xfId="50" applyNumberFormat="1" applyFont="1" applyBorder="1" applyAlignment="1">
      <alignment vertical="center"/>
    </xf>
    <xf numFmtId="0" fontId="17" fillId="0" borderId="0" xfId="50" applyFont="1" applyAlignment="1">
      <alignment horizontal="center" vertical="center"/>
    </xf>
    <xf numFmtId="0" fontId="19" fillId="0" borderId="1" xfId="50" applyFont="1" applyBorder="1" applyAlignment="1">
      <alignment horizontal="center" vertical="center" wrapText="1"/>
    </xf>
    <xf numFmtId="171" fontId="17" fillId="0" borderId="1" xfId="2" applyNumberFormat="1" applyFont="1" applyBorder="1" applyAlignment="1">
      <alignment horizontal="center" vertical="center" wrapText="1"/>
    </xf>
    <xf numFmtId="172" fontId="17" fillId="0" borderId="1" xfId="2" applyNumberFormat="1" applyFont="1" applyBorder="1" applyAlignment="1">
      <alignment horizontal="center" vertical="center" wrapText="1"/>
    </xf>
    <xf numFmtId="2" fontId="17" fillId="0" borderId="1" xfId="12" applyNumberFormat="1" applyFont="1" applyBorder="1" applyAlignment="1">
      <alignment horizontal="center" vertical="center" wrapText="1"/>
    </xf>
    <xf numFmtId="172" fontId="17" fillId="0" borderId="1" xfId="76" applyNumberFormat="1" applyFont="1" applyBorder="1" applyAlignment="1">
      <alignment horizontal="center" vertical="center" wrapText="1"/>
    </xf>
    <xf numFmtId="171" fontId="17" fillId="0" borderId="1" xfId="194" applyNumberFormat="1" applyFont="1" applyBorder="1" applyAlignment="1">
      <alignment horizontal="center" vertical="center" wrapText="1"/>
    </xf>
    <xf numFmtId="0" fontId="19" fillId="0" borderId="1" xfId="50" applyFont="1" applyBorder="1" applyAlignment="1">
      <alignment horizontal="center" vertical="center"/>
    </xf>
    <xf numFmtId="2" fontId="19" fillId="0" borderId="1" xfId="50" applyNumberFormat="1" applyFont="1" applyBorder="1" applyAlignment="1">
      <alignment horizontal="center" vertical="center" wrapText="1"/>
    </xf>
    <xf numFmtId="0" fontId="18" fillId="0" borderId="0" xfId="50" applyFont="1" applyAlignment="1">
      <alignment horizontal="center" vertical="center"/>
    </xf>
    <xf numFmtId="0" fontId="22" fillId="0" borderId="1" xfId="50" applyFont="1" applyBorder="1" applyAlignment="1">
      <alignment horizontal="center" vertical="center" wrapText="1"/>
    </xf>
    <xf numFmtId="0" fontId="22" fillId="0" borderId="1" xfId="50" applyFont="1" applyBorder="1" applyAlignment="1">
      <alignment vertical="center"/>
    </xf>
    <xf numFmtId="1" fontId="18" fillId="0" borderId="1" xfId="7" applyNumberFormat="1" applyFont="1" applyBorder="1" applyAlignment="1">
      <alignment horizontal="center" vertical="center" wrapText="1"/>
    </xf>
    <xf numFmtId="164" fontId="18" fillId="0" borderId="1" xfId="7" applyNumberFormat="1" applyFont="1" applyBorder="1" applyAlignment="1">
      <alignment horizontal="center" vertical="center" wrapText="1"/>
    </xf>
    <xf numFmtId="169" fontId="18" fillId="0" borderId="1" xfId="7" applyNumberFormat="1" applyFont="1" applyBorder="1" applyAlignment="1">
      <alignment horizontal="center" vertical="center" wrapText="1"/>
    </xf>
    <xf numFmtId="1" fontId="18" fillId="0" borderId="1" xfId="2" applyNumberFormat="1" applyFont="1" applyBorder="1" applyAlignment="1">
      <alignment horizontal="center" vertical="center" wrapText="1"/>
    </xf>
    <xf numFmtId="164" fontId="18" fillId="0" borderId="1" xfId="2" applyNumberFormat="1" applyFont="1" applyBorder="1" applyAlignment="1">
      <alignment horizontal="center" vertical="center" wrapText="1"/>
    </xf>
    <xf numFmtId="171" fontId="18" fillId="0" borderId="1" xfId="2" applyNumberFormat="1" applyFont="1" applyBorder="1" applyAlignment="1">
      <alignment horizontal="center" vertical="center" wrapText="1"/>
    </xf>
    <xf numFmtId="1" fontId="18" fillId="0" borderId="1" xfId="9" applyNumberFormat="1" applyFont="1" applyBorder="1" applyAlignment="1">
      <alignment horizontal="center" vertical="center" wrapText="1"/>
    </xf>
    <xf numFmtId="1" fontId="18" fillId="0" borderId="1" xfId="0" applyNumberFormat="1" applyFont="1" applyBorder="1" applyAlignment="1">
      <alignment horizontal="center" vertical="center" wrapText="1"/>
    </xf>
    <xf numFmtId="172" fontId="18" fillId="0" borderId="1" xfId="2" applyNumberFormat="1" applyFont="1" applyBorder="1" applyAlignment="1">
      <alignment horizontal="center" vertical="center" wrapText="1"/>
    </xf>
    <xf numFmtId="164" fontId="18" fillId="0" borderId="1" xfId="0" applyNumberFormat="1" applyFont="1" applyBorder="1" applyAlignment="1">
      <alignment horizontal="center" vertical="center" wrapText="1"/>
    </xf>
    <xf numFmtId="2" fontId="18" fillId="0" borderId="1" xfId="12" applyNumberFormat="1" applyFont="1" applyBorder="1" applyAlignment="1">
      <alignment horizontal="center" vertical="center" wrapText="1"/>
    </xf>
    <xf numFmtId="172" fontId="18" fillId="0" borderId="1" xfId="76" applyNumberFormat="1" applyFont="1" applyBorder="1" applyAlignment="1">
      <alignment horizontal="center" vertical="center" wrapText="1"/>
    </xf>
    <xf numFmtId="2" fontId="18" fillId="0" borderId="1" xfId="2" applyNumberFormat="1" applyFont="1" applyBorder="1" applyAlignment="1">
      <alignment horizontal="center" vertical="center" wrapText="1"/>
    </xf>
    <xf numFmtId="0" fontId="18" fillId="0" borderId="1" xfId="76" applyFont="1" applyBorder="1" applyAlignment="1">
      <alignment horizontal="center" vertical="center" wrapText="1"/>
    </xf>
    <xf numFmtId="0" fontId="18" fillId="0" borderId="1" xfId="2" applyFont="1" applyBorder="1" applyAlignment="1">
      <alignment horizontal="center" vertical="center"/>
    </xf>
    <xf numFmtId="0" fontId="22" fillId="0" borderId="1" xfId="5" applyFont="1" applyBorder="1" applyAlignment="1">
      <alignment horizontal="center" vertical="center"/>
    </xf>
    <xf numFmtId="1" fontId="18" fillId="0" borderId="1" xfId="12" applyNumberFormat="1" applyFont="1" applyBorder="1" applyAlignment="1">
      <alignment horizontal="center" vertical="center" wrapText="1"/>
    </xf>
    <xf numFmtId="1" fontId="18" fillId="0" borderId="1" xfId="75" applyNumberFormat="1" applyFont="1" applyBorder="1" applyAlignment="1">
      <alignment horizontal="center" vertical="center" wrapText="1"/>
    </xf>
    <xf numFmtId="164" fontId="18" fillId="0" borderId="1" xfId="12" applyNumberFormat="1" applyFont="1" applyBorder="1" applyAlignment="1">
      <alignment horizontal="center" vertical="center" wrapText="1"/>
    </xf>
    <xf numFmtId="2" fontId="18" fillId="0" borderId="1" xfId="194" applyNumberFormat="1" applyFont="1" applyBorder="1" applyAlignment="1">
      <alignment horizontal="center" vertical="center" wrapText="1"/>
    </xf>
    <xf numFmtId="171" fontId="18" fillId="0" borderId="1" xfId="194" applyNumberFormat="1" applyFont="1" applyBorder="1" applyAlignment="1">
      <alignment horizontal="center" vertical="center" wrapText="1"/>
    </xf>
    <xf numFmtId="164" fontId="18" fillId="0" borderId="1" xfId="194" applyNumberFormat="1" applyFont="1" applyBorder="1" applyAlignment="1">
      <alignment horizontal="center" vertical="center"/>
    </xf>
    <xf numFmtId="164" fontId="18" fillId="0" borderId="1" xfId="168" applyNumberFormat="1" applyFont="1" applyBorder="1" applyAlignment="1">
      <alignment horizontal="center" vertical="center" wrapText="1"/>
    </xf>
    <xf numFmtId="1" fontId="18" fillId="0" borderId="1" xfId="194" applyNumberFormat="1" applyFont="1" applyBorder="1" applyAlignment="1">
      <alignment horizontal="center" vertical="center" wrapText="1"/>
    </xf>
    <xf numFmtId="0" fontId="22" fillId="0" borderId="1" xfId="3" applyFont="1" applyBorder="1" applyAlignment="1">
      <alignment horizontal="left" vertical="center" wrapText="1"/>
    </xf>
    <xf numFmtId="0" fontId="22" fillId="0" borderId="1" xfId="0" applyFont="1" applyBorder="1" applyAlignment="1">
      <alignment horizontal="left" vertical="center" wrapText="1"/>
    </xf>
    <xf numFmtId="0" fontId="18" fillId="0" borderId="0" xfId="50" applyFont="1" applyAlignment="1">
      <alignment vertical="center"/>
    </xf>
    <xf numFmtId="2" fontId="22" fillId="0" borderId="1" xfId="50" applyNumberFormat="1" applyFont="1" applyBorder="1" applyAlignment="1">
      <alignment horizontal="center" vertical="center"/>
    </xf>
    <xf numFmtId="0" fontId="19" fillId="0" borderId="0" xfId="113" applyFont="1" applyAlignment="1">
      <alignment horizontal="center" vertical="center"/>
    </xf>
    <xf numFmtId="0" fontId="19" fillId="0" borderId="0" xfId="50" applyFont="1" applyAlignment="1">
      <alignment horizontal="center" vertical="center"/>
    </xf>
    <xf numFmtId="0" fontId="17" fillId="0" borderId="0" xfId="50" applyFont="1" applyAlignment="1">
      <alignment horizontal="center" vertical="center" wrapText="1"/>
    </xf>
    <xf numFmtId="0" fontId="17" fillId="0" borderId="0" xfId="50" applyFont="1" applyAlignment="1">
      <alignment horizontal="center" vertical="center"/>
    </xf>
    <xf numFmtId="0" fontId="19" fillId="0" borderId="1" xfId="50" applyFont="1" applyBorder="1" applyAlignment="1">
      <alignment horizontal="center" vertical="center"/>
    </xf>
    <xf numFmtId="0" fontId="19" fillId="0" borderId="4" xfId="50" applyFont="1" applyBorder="1" applyAlignment="1">
      <alignment horizontal="center" vertical="center" wrapText="1"/>
    </xf>
    <xf numFmtId="0" fontId="19" fillId="0" borderId="5" xfId="50" applyFont="1" applyBorder="1" applyAlignment="1">
      <alignment horizontal="center" vertical="center" wrapText="1"/>
    </xf>
    <xf numFmtId="0" fontId="19" fillId="0" borderId="6" xfId="50" applyFont="1" applyBorder="1" applyAlignment="1">
      <alignment horizontal="center" vertical="center" wrapText="1"/>
    </xf>
    <xf numFmtId="0" fontId="19" fillId="0" borderId="1" xfId="50" applyFont="1" applyBorder="1" applyAlignment="1">
      <alignment horizontal="center" vertical="center" wrapText="1"/>
    </xf>
    <xf numFmtId="0" fontId="23" fillId="0" borderId="1" xfId="3" applyFont="1" applyBorder="1" applyAlignment="1">
      <alignment horizontal="left" vertical="center" wrapText="1"/>
    </xf>
    <xf numFmtId="171" fontId="23" fillId="0" borderId="1" xfId="3" applyNumberFormat="1" applyFont="1" applyBorder="1" applyAlignment="1">
      <alignment horizontal="left" vertical="center" wrapText="1"/>
    </xf>
    <xf numFmtId="173" fontId="23" fillId="0" borderId="1" xfId="50" applyNumberFormat="1" applyFont="1" applyBorder="1" applyAlignment="1">
      <alignment horizontal="center" vertical="center"/>
    </xf>
    <xf numFmtId="0" fontId="23" fillId="0" borderId="1" xfId="0" applyFont="1" applyBorder="1" applyAlignment="1">
      <alignment horizontal="left" vertical="center" wrapText="1"/>
    </xf>
    <xf numFmtId="171" fontId="23" fillId="0" borderId="1" xfId="0" applyNumberFormat="1" applyFont="1" applyBorder="1" applyAlignment="1">
      <alignment horizontal="left" vertical="center" wrapText="1"/>
    </xf>
    <xf numFmtId="173" fontId="23" fillId="0" borderId="1" xfId="0" applyNumberFormat="1" applyFont="1" applyBorder="1" applyAlignment="1">
      <alignment horizontal="center" vertical="center"/>
    </xf>
  </cellXfs>
  <cellStyles count="197">
    <cellStyle name="Comma [0] 2" xfId="14" xr:uid="{00000000-0005-0000-0000-000000000000}"/>
    <cellStyle name="Comma [0] 3" xfId="15" xr:uid="{00000000-0005-0000-0000-000001000000}"/>
    <cellStyle name="Comma 10" xfId="16" xr:uid="{00000000-0005-0000-0000-000002000000}"/>
    <cellStyle name="Comma 11" xfId="17" xr:uid="{00000000-0005-0000-0000-000003000000}"/>
    <cellStyle name="Comma 12" xfId="18" xr:uid="{00000000-0005-0000-0000-000004000000}"/>
    <cellStyle name="Comma 13" xfId="19" xr:uid="{00000000-0005-0000-0000-000005000000}"/>
    <cellStyle name="Comma 14" xfId="20" xr:uid="{00000000-0005-0000-0000-000006000000}"/>
    <cellStyle name="Comma 15" xfId="21" xr:uid="{00000000-0005-0000-0000-000007000000}"/>
    <cellStyle name="Comma 16" xfId="22" xr:uid="{00000000-0005-0000-0000-000008000000}"/>
    <cellStyle name="Comma 2" xfId="23" xr:uid="{00000000-0005-0000-0000-000009000000}"/>
    <cellStyle name="Comma 2 2" xfId="24" xr:uid="{00000000-0005-0000-0000-00000A000000}"/>
    <cellStyle name="Comma 2 3" xfId="25" xr:uid="{00000000-0005-0000-0000-00000B000000}"/>
    <cellStyle name="Comma 3" xfId="26" xr:uid="{00000000-0005-0000-0000-00000C000000}"/>
    <cellStyle name="Comma 3 2" xfId="27" xr:uid="{00000000-0005-0000-0000-00000D000000}"/>
    <cellStyle name="Comma 3 3" xfId="28" xr:uid="{00000000-0005-0000-0000-00000E000000}"/>
    <cellStyle name="Comma 3 4" xfId="29" xr:uid="{00000000-0005-0000-0000-00000F000000}"/>
    <cellStyle name="Comma 4" xfId="30" xr:uid="{00000000-0005-0000-0000-000010000000}"/>
    <cellStyle name="Comma 5" xfId="31" xr:uid="{00000000-0005-0000-0000-000011000000}"/>
    <cellStyle name="Comma 6" xfId="32" xr:uid="{00000000-0005-0000-0000-000012000000}"/>
    <cellStyle name="Comma 6 2" xfId="33" xr:uid="{00000000-0005-0000-0000-000013000000}"/>
    <cellStyle name="Comma 7" xfId="34" xr:uid="{00000000-0005-0000-0000-000014000000}"/>
    <cellStyle name="Comma 7 2" xfId="35" xr:uid="{00000000-0005-0000-0000-000015000000}"/>
    <cellStyle name="Comma 8" xfId="36" xr:uid="{00000000-0005-0000-0000-000016000000}"/>
    <cellStyle name="Comma 8 2" xfId="37" xr:uid="{00000000-0005-0000-0000-000017000000}"/>
    <cellStyle name="Comma 9" xfId="38" xr:uid="{00000000-0005-0000-0000-000018000000}"/>
    <cellStyle name="edRascen" xfId="39" xr:uid="{00000000-0005-0000-0000-000019000000}"/>
    <cellStyle name="Euro" xfId="40" xr:uid="{00000000-0005-0000-0000-00001A000000}"/>
    <cellStyle name="Excel Built-in Normal" xfId="41" xr:uid="{00000000-0005-0000-0000-00001B000000}"/>
    <cellStyle name="Normal 10" xfId="2" xr:uid="{00000000-0005-0000-0000-00001C000000}"/>
    <cellStyle name="Normal 10 2" xfId="42" xr:uid="{00000000-0005-0000-0000-00001D000000}"/>
    <cellStyle name="Normal 10 2 2" xfId="9" xr:uid="{00000000-0005-0000-0000-00001E000000}"/>
    <cellStyle name="Normal 10 2 2 2" xfId="6" xr:uid="{00000000-0005-0000-0000-00001F000000}"/>
    <cellStyle name="Normal 10 2 2 2 2" xfId="43" xr:uid="{00000000-0005-0000-0000-000020000000}"/>
    <cellStyle name="Normal 10 2 2 2 3" xfId="195" xr:uid="{F87773A6-B516-4601-822B-A619632CA6A3}"/>
    <cellStyle name="Normal 10 2 2 3" xfId="44" xr:uid="{00000000-0005-0000-0000-000021000000}"/>
    <cellStyle name="Normal 10 2 3" xfId="45" xr:uid="{00000000-0005-0000-0000-000022000000}"/>
    <cellStyle name="Normal 10 2 4" xfId="188" xr:uid="{00000000-0005-0000-0000-000023000000}"/>
    <cellStyle name="Normal 10 2 5" xfId="193" xr:uid="{C6580C22-80FA-42CA-8301-EA842938B975}"/>
    <cellStyle name="Normal 10 3" xfId="46" xr:uid="{00000000-0005-0000-0000-000024000000}"/>
    <cellStyle name="Normal 10 3 2" xfId="47" xr:uid="{00000000-0005-0000-0000-000025000000}"/>
    <cellStyle name="Normal 10 4" xfId="48" xr:uid="{00000000-0005-0000-0000-000026000000}"/>
    <cellStyle name="Normal 10 4 2" xfId="49" xr:uid="{00000000-0005-0000-0000-000027000000}"/>
    <cellStyle name="Normal 10 5" xfId="13" xr:uid="{00000000-0005-0000-0000-000028000000}"/>
    <cellStyle name="Normal 11" xfId="50" xr:uid="{00000000-0005-0000-0000-000029000000}"/>
    <cellStyle name="Normal 11 2" xfId="51" xr:uid="{00000000-0005-0000-0000-00002A000000}"/>
    <cellStyle name="Normal 11 3" xfId="52" xr:uid="{00000000-0005-0000-0000-00002B000000}"/>
    <cellStyle name="Normal 11 4" xfId="53" xr:uid="{00000000-0005-0000-0000-00002C000000}"/>
    <cellStyle name="Normal 11 5" xfId="54" xr:uid="{00000000-0005-0000-0000-00002D000000}"/>
    <cellStyle name="Normal 11_Artakin,nerkin Ijevan smeti" xfId="55" xr:uid="{00000000-0005-0000-0000-00002E000000}"/>
    <cellStyle name="Normal 12" xfId="56" xr:uid="{00000000-0005-0000-0000-00002F000000}"/>
    <cellStyle name="Normal 12 2" xfId="57" xr:uid="{00000000-0005-0000-0000-000030000000}"/>
    <cellStyle name="Normal 12 2 2" xfId="58" xr:uid="{00000000-0005-0000-0000-000031000000}"/>
    <cellStyle name="Normal 12_Artakin,nerkin Ijevan smeti" xfId="59" xr:uid="{00000000-0005-0000-0000-000032000000}"/>
    <cellStyle name="Normal 13" xfId="60" xr:uid="{00000000-0005-0000-0000-000033000000}"/>
    <cellStyle name="Normal 14" xfId="61" xr:uid="{00000000-0005-0000-0000-000034000000}"/>
    <cellStyle name="Normal 14 2" xfId="62" xr:uid="{00000000-0005-0000-0000-000035000000}"/>
    <cellStyle name="Normal 14 3" xfId="63" xr:uid="{00000000-0005-0000-0000-000036000000}"/>
    <cellStyle name="Normal 14 3 2" xfId="64" xr:uid="{00000000-0005-0000-0000-000037000000}"/>
    <cellStyle name="Normal 15" xfId="65" xr:uid="{00000000-0005-0000-0000-000038000000}"/>
    <cellStyle name="Normal 16" xfId="66" xr:uid="{00000000-0005-0000-0000-000039000000}"/>
    <cellStyle name="Normal 16 2" xfId="12" xr:uid="{00000000-0005-0000-0000-00003A000000}"/>
    <cellStyle name="Normal 16 2 2" xfId="67" xr:uid="{00000000-0005-0000-0000-00003B000000}"/>
    <cellStyle name="Normal 16 3" xfId="1" xr:uid="{00000000-0005-0000-0000-00003C000000}"/>
    <cellStyle name="Normal 17" xfId="68" xr:uid="{00000000-0005-0000-0000-00003D000000}"/>
    <cellStyle name="Normal 17 2" xfId="69" xr:uid="{00000000-0005-0000-0000-00003E000000}"/>
    <cellStyle name="Normal 18" xfId="70" xr:uid="{00000000-0005-0000-0000-00003F000000}"/>
    <cellStyle name="Normal 18 2" xfId="71" xr:uid="{00000000-0005-0000-0000-000040000000}"/>
    <cellStyle name="Normal 19" xfId="72" xr:uid="{00000000-0005-0000-0000-000041000000}"/>
    <cellStyle name="Normal 19 2" xfId="73" xr:uid="{00000000-0005-0000-0000-000042000000}"/>
    <cellStyle name="Normal 19_Artakin,nerkin Ijevan smeti" xfId="74" xr:uid="{00000000-0005-0000-0000-000043000000}"/>
    <cellStyle name="Normal 2" xfId="75" xr:uid="{00000000-0005-0000-0000-000044000000}"/>
    <cellStyle name="Normal 2 2" xfId="76" xr:uid="{00000000-0005-0000-0000-000045000000}"/>
    <cellStyle name="Normal 2 2 2" xfId="5" xr:uid="{00000000-0005-0000-0000-000046000000}"/>
    <cellStyle name="Normal 2 2 2 2" xfId="11" xr:uid="{00000000-0005-0000-0000-000047000000}"/>
    <cellStyle name="Normal 2 2 2 2 2" xfId="77" xr:uid="{00000000-0005-0000-0000-000048000000}"/>
    <cellStyle name="Normal 2 2 2 2 2 2" xfId="78" xr:uid="{00000000-0005-0000-0000-000049000000}"/>
    <cellStyle name="Normal 2 2 2 2 3" xfId="79" xr:uid="{00000000-0005-0000-0000-00004A000000}"/>
    <cellStyle name="Normal 2 2 2 2 3 2" xfId="80" xr:uid="{00000000-0005-0000-0000-00004B000000}"/>
    <cellStyle name="Normal 2 2 2 2 4" xfId="81" xr:uid="{00000000-0005-0000-0000-00004C000000}"/>
    <cellStyle name="Normal 2 3" xfId="82" xr:uid="{00000000-0005-0000-0000-00004D000000}"/>
    <cellStyle name="Normal 2 3 2" xfId="83" xr:uid="{00000000-0005-0000-0000-00004E000000}"/>
    <cellStyle name="Normal 2 4" xfId="84" xr:uid="{00000000-0005-0000-0000-00004F000000}"/>
    <cellStyle name="Normal 2 5" xfId="85" xr:uid="{00000000-0005-0000-0000-000050000000}"/>
    <cellStyle name="Normal 2_2526-2008" xfId="86" xr:uid="{00000000-0005-0000-0000-000051000000}"/>
    <cellStyle name="Normal 20" xfId="87" xr:uid="{00000000-0005-0000-0000-000052000000}"/>
    <cellStyle name="Normal 20 2" xfId="88" xr:uid="{00000000-0005-0000-0000-000053000000}"/>
    <cellStyle name="Normal 20 2 2" xfId="89" xr:uid="{00000000-0005-0000-0000-000054000000}"/>
    <cellStyle name="Normal 20 3" xfId="90" xr:uid="{00000000-0005-0000-0000-000055000000}"/>
    <cellStyle name="Normal 20 3 2" xfId="91" xr:uid="{00000000-0005-0000-0000-000056000000}"/>
    <cellStyle name="Normal 20 4" xfId="92" xr:uid="{00000000-0005-0000-0000-000057000000}"/>
    <cellStyle name="Normal 20 4 2" xfId="93" xr:uid="{00000000-0005-0000-0000-000058000000}"/>
    <cellStyle name="Normal 20 5" xfId="94" xr:uid="{00000000-0005-0000-0000-000059000000}"/>
    <cellStyle name="Normal 21" xfId="95" xr:uid="{00000000-0005-0000-0000-00005A000000}"/>
    <cellStyle name="Normal 21 2" xfId="96" xr:uid="{00000000-0005-0000-0000-00005B000000}"/>
    <cellStyle name="Normal 21 3" xfId="97" xr:uid="{00000000-0005-0000-0000-00005C000000}"/>
    <cellStyle name="Normal 22" xfId="98" xr:uid="{00000000-0005-0000-0000-00005D000000}"/>
    <cellStyle name="Normal 22 2" xfId="99" xr:uid="{00000000-0005-0000-0000-00005E000000}"/>
    <cellStyle name="Normal 23" xfId="100" xr:uid="{00000000-0005-0000-0000-00005F000000}"/>
    <cellStyle name="Normal 23 2" xfId="7" xr:uid="{00000000-0005-0000-0000-000060000000}"/>
    <cellStyle name="Normal 23 3" xfId="101" xr:uid="{00000000-0005-0000-0000-000061000000}"/>
    <cellStyle name="Normal 23 4" xfId="102" xr:uid="{00000000-0005-0000-0000-000062000000}"/>
    <cellStyle name="Normal 24" xfId="103" xr:uid="{00000000-0005-0000-0000-000063000000}"/>
    <cellStyle name="Normal 24 2" xfId="104" xr:uid="{00000000-0005-0000-0000-000064000000}"/>
    <cellStyle name="Normal 25" xfId="105" xr:uid="{00000000-0005-0000-0000-000065000000}"/>
    <cellStyle name="Normal 25 2" xfId="106" xr:uid="{00000000-0005-0000-0000-000066000000}"/>
    <cellStyle name="Normal 26" xfId="107" xr:uid="{00000000-0005-0000-0000-000067000000}"/>
    <cellStyle name="Normal 27" xfId="108" xr:uid="{00000000-0005-0000-0000-000068000000}"/>
    <cellStyle name="Normal 28" xfId="109" xr:uid="{00000000-0005-0000-0000-000069000000}"/>
    <cellStyle name="Normal 29" xfId="110" xr:uid="{00000000-0005-0000-0000-00006A000000}"/>
    <cellStyle name="Normal 3" xfId="111" xr:uid="{00000000-0005-0000-0000-00006B000000}"/>
    <cellStyle name="Normal 3 2" xfId="112" xr:uid="{00000000-0005-0000-0000-00006C000000}"/>
    <cellStyle name="Normal 3 2 2" xfId="113" xr:uid="{00000000-0005-0000-0000-00006D000000}"/>
    <cellStyle name="Normal 3 2 3" xfId="114" xr:uid="{00000000-0005-0000-0000-00006E000000}"/>
    <cellStyle name="Normal 3 3" xfId="115" xr:uid="{00000000-0005-0000-0000-00006F000000}"/>
    <cellStyle name="Normal 3 3 2" xfId="116" xr:uid="{00000000-0005-0000-0000-000070000000}"/>
    <cellStyle name="Normal 3 4" xfId="117" xr:uid="{00000000-0005-0000-0000-000071000000}"/>
    <cellStyle name="Normal 3 4 2" xfId="118" xr:uid="{00000000-0005-0000-0000-000072000000}"/>
    <cellStyle name="Normal 3 5" xfId="119" xr:uid="{00000000-0005-0000-0000-000073000000}"/>
    <cellStyle name="Normal 3 6" xfId="120" xr:uid="{00000000-0005-0000-0000-000074000000}"/>
    <cellStyle name="Normal 30" xfId="121" xr:uid="{00000000-0005-0000-0000-000075000000}"/>
    <cellStyle name="Normal 31" xfId="122" xr:uid="{00000000-0005-0000-0000-000076000000}"/>
    <cellStyle name="Normal 32" xfId="123" xr:uid="{00000000-0005-0000-0000-000077000000}"/>
    <cellStyle name="Normal 4" xfId="124" xr:uid="{00000000-0005-0000-0000-000078000000}"/>
    <cellStyle name="Normal 4 2" xfId="4" xr:uid="{00000000-0005-0000-0000-000079000000}"/>
    <cellStyle name="Normal 4 2 2" xfId="125" xr:uid="{00000000-0005-0000-0000-00007A000000}"/>
    <cellStyle name="Normal 4 2 3" xfId="126" xr:uid="{00000000-0005-0000-0000-00007B000000}"/>
    <cellStyle name="Normal 4 3" xfId="127" xr:uid="{00000000-0005-0000-0000-00007C000000}"/>
    <cellStyle name="Normal 4 4" xfId="128" xr:uid="{00000000-0005-0000-0000-00007D000000}"/>
    <cellStyle name="Normal 5" xfId="129" xr:uid="{00000000-0005-0000-0000-00007E000000}"/>
    <cellStyle name="Normal 5 2" xfId="130" xr:uid="{00000000-0005-0000-0000-00007F000000}"/>
    <cellStyle name="Normal 5 2 2" xfId="131" xr:uid="{00000000-0005-0000-0000-000080000000}"/>
    <cellStyle name="Normal 5 3" xfId="132" xr:uid="{00000000-0005-0000-0000-000081000000}"/>
    <cellStyle name="Normal 5 4" xfId="133" xr:uid="{00000000-0005-0000-0000-000082000000}"/>
    <cellStyle name="Normal 5 5" xfId="134" xr:uid="{00000000-0005-0000-0000-000083000000}"/>
    <cellStyle name="Normal 6" xfId="135" xr:uid="{00000000-0005-0000-0000-000084000000}"/>
    <cellStyle name="Normal 6 2" xfId="136" xr:uid="{00000000-0005-0000-0000-000085000000}"/>
    <cellStyle name="Normal 6 2 2" xfId="137" xr:uid="{00000000-0005-0000-0000-000086000000}"/>
    <cellStyle name="Normal 6 2 3" xfId="191" xr:uid="{2B2AD8D7-F6E8-4A82-A6FA-50470FED9C9E}"/>
    <cellStyle name="Normal 6 3" xfId="138" xr:uid="{00000000-0005-0000-0000-000087000000}"/>
    <cellStyle name="Normal 6 3 2" xfId="139" xr:uid="{00000000-0005-0000-0000-000088000000}"/>
    <cellStyle name="Normal 6 3 3" xfId="140" xr:uid="{00000000-0005-0000-0000-000089000000}"/>
    <cellStyle name="Normal 6 4" xfId="141" xr:uid="{00000000-0005-0000-0000-00008A000000}"/>
    <cellStyle name="Normal 7" xfId="142" xr:uid="{00000000-0005-0000-0000-00008B000000}"/>
    <cellStyle name="Normal 7 2" xfId="143" xr:uid="{00000000-0005-0000-0000-00008C000000}"/>
    <cellStyle name="Normal 8" xfId="144" xr:uid="{00000000-0005-0000-0000-00008D000000}"/>
    <cellStyle name="Normal 8 2" xfId="145" xr:uid="{00000000-0005-0000-0000-00008E000000}"/>
    <cellStyle name="Normal 9" xfId="146" xr:uid="{00000000-0005-0000-0000-00008F000000}"/>
    <cellStyle name="Normal 9 2" xfId="147" xr:uid="{00000000-0005-0000-0000-000090000000}"/>
    <cellStyle name="Normal 9 2 2" xfId="148" xr:uid="{00000000-0005-0000-0000-000091000000}"/>
    <cellStyle name="Normal_Ampop naxahashiv" xfId="149" xr:uid="{00000000-0005-0000-0000-000092000000}"/>
    <cellStyle name="Percent 2" xfId="150" xr:uid="{00000000-0005-0000-0000-000093000000}"/>
    <cellStyle name="Percent 2 2" xfId="151" xr:uid="{00000000-0005-0000-0000-000094000000}"/>
    <cellStyle name="Percent 3" xfId="152" xr:uid="{00000000-0005-0000-0000-000095000000}"/>
    <cellStyle name="Percent 3 2" xfId="153" xr:uid="{00000000-0005-0000-0000-000096000000}"/>
    <cellStyle name="Standard_BOQHA4" xfId="154" xr:uid="{00000000-0005-0000-0000-000097000000}"/>
    <cellStyle name="Обычный" xfId="0" builtinId="0"/>
    <cellStyle name="Обычный 10" xfId="3" xr:uid="{00000000-0005-0000-0000-00009A000000}"/>
    <cellStyle name="Обычный 11" xfId="155" xr:uid="{00000000-0005-0000-0000-00009B000000}"/>
    <cellStyle name="Обычный 12" xfId="156" xr:uid="{00000000-0005-0000-0000-00009C000000}"/>
    <cellStyle name="Обычный 12 2" xfId="157" xr:uid="{00000000-0005-0000-0000-00009D000000}"/>
    <cellStyle name="Обычный 13" xfId="158" xr:uid="{00000000-0005-0000-0000-00009E000000}"/>
    <cellStyle name="Обычный 14" xfId="189" xr:uid="{00000000-0005-0000-0000-00009F000000}"/>
    <cellStyle name="Обычный 15" xfId="194" xr:uid="{443ED07F-5AE2-4E0E-9621-03C1F79929C1}"/>
    <cellStyle name="Обычный 15 2" xfId="196" xr:uid="{1549C62C-275D-452E-A221-62E048201CBB}"/>
    <cellStyle name="Обычный 2" xfId="8" xr:uid="{00000000-0005-0000-0000-0000A0000000}"/>
    <cellStyle name="Обычный 2 10" xfId="159" xr:uid="{00000000-0005-0000-0000-0000A1000000}"/>
    <cellStyle name="Обычный 2 2" xfId="10" xr:uid="{00000000-0005-0000-0000-0000A2000000}"/>
    <cellStyle name="Обычный 2 3" xfId="160" xr:uid="{00000000-0005-0000-0000-0000A3000000}"/>
    <cellStyle name="Обычный 2 4" xfId="161" xr:uid="{00000000-0005-0000-0000-0000A4000000}"/>
    <cellStyle name="Обычный 2 5" xfId="162" xr:uid="{00000000-0005-0000-0000-0000A5000000}"/>
    <cellStyle name="Обычный 2 6" xfId="163" xr:uid="{00000000-0005-0000-0000-0000A6000000}"/>
    <cellStyle name="Обычный 2 7" xfId="164" xr:uid="{00000000-0005-0000-0000-0000A7000000}"/>
    <cellStyle name="Обычный 2 8" xfId="165" xr:uid="{00000000-0005-0000-0000-0000A8000000}"/>
    <cellStyle name="Обычный 2 9" xfId="166" xr:uid="{00000000-0005-0000-0000-0000A9000000}"/>
    <cellStyle name="Обычный 3" xfId="167" xr:uid="{00000000-0005-0000-0000-0000AA000000}"/>
    <cellStyle name="Обычный 3 2" xfId="168" xr:uid="{00000000-0005-0000-0000-0000AB000000}"/>
    <cellStyle name="Обычный 3 3" xfId="169" xr:uid="{00000000-0005-0000-0000-0000AC000000}"/>
    <cellStyle name="Обычный 4" xfId="170" xr:uid="{00000000-0005-0000-0000-0000AD000000}"/>
    <cellStyle name="Обычный 5" xfId="171" xr:uid="{00000000-0005-0000-0000-0000AE000000}"/>
    <cellStyle name="Обычный 5 2" xfId="172" xr:uid="{00000000-0005-0000-0000-0000AF000000}"/>
    <cellStyle name="Обычный 6" xfId="173" xr:uid="{00000000-0005-0000-0000-0000B0000000}"/>
    <cellStyle name="Обычный 7" xfId="174" xr:uid="{00000000-0005-0000-0000-0000B1000000}"/>
    <cellStyle name="Обычный 7 2" xfId="175" xr:uid="{00000000-0005-0000-0000-0000B2000000}"/>
    <cellStyle name="Обычный 7 3" xfId="176" xr:uid="{00000000-0005-0000-0000-0000B3000000}"/>
    <cellStyle name="Обычный 8" xfId="177" xr:uid="{00000000-0005-0000-0000-0000B4000000}"/>
    <cellStyle name="Обычный 9" xfId="178" xr:uid="{00000000-0005-0000-0000-0000B5000000}"/>
    <cellStyle name="Плохой 2" xfId="179" xr:uid="{00000000-0005-0000-0000-0000B6000000}"/>
    <cellStyle name="Процентный" xfId="192" builtinId="5"/>
    <cellStyle name="Процентный 2" xfId="190" xr:uid="{00000000-0005-0000-0000-0000B7000000}"/>
    <cellStyle name="Стиль 1" xfId="180" xr:uid="{00000000-0005-0000-0000-0000B8000000}"/>
    <cellStyle name="Финансовый 2" xfId="181" xr:uid="{00000000-0005-0000-0000-0000B9000000}"/>
    <cellStyle name="Финансовый 2 2" xfId="182" xr:uid="{00000000-0005-0000-0000-0000BA000000}"/>
    <cellStyle name="Финансовый 3" xfId="183" xr:uid="{00000000-0005-0000-0000-0000BB000000}"/>
    <cellStyle name="Финансовый 4" xfId="184" xr:uid="{00000000-0005-0000-0000-0000BC000000}"/>
    <cellStyle name="Финансовый 5" xfId="185" xr:uid="{00000000-0005-0000-0000-0000BD000000}"/>
    <cellStyle name="Финансовый 6" xfId="186" xr:uid="{00000000-0005-0000-0000-0000BE000000}"/>
    <cellStyle name="Финансовый 7" xfId="187" xr:uid="{00000000-0005-0000-0000-0000BF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sharedStrings" Target="sharedStrings.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hp/Downloads/Karo%202021/01-02-2021_17-18-17/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Desktop/&#1053;&#1086;&#1074;&#1072;&#1103;%20&#1087;&#1072;&#1087;&#1082;&#1072;/&#1359;&#1329;&#1360;&#1352;&#1350;/SMETA/SPITAK/BADSACH/CENTR/ARTGAZ.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Xoren/Desktop/&#1391;&#1400;&#1397;&#1400;&#1410;&#1394;&#1387;/1.%20Armavir%20araqs%20-Jur%2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My%20fleshka/Smeta-%20Olimp%20Hanrakacaran/2020-Miqael/2021/2.%20Ejmiacin%20-Baxramyan-30-/Smeta-Ejmiacin%20-Baxramy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
      <sheetName val="Ob.1+"/>
      <sheetName val="1-1"/>
      <sheetName val="1-2+"/>
      <sheetName val="1-3+"/>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1-20"/>
      <sheetName val="caval+"/>
    </sheetNames>
    <sheetDataSet>
      <sheetData sheetId="0"/>
      <sheetData sheetId="1">
        <row r="5">
          <cell r="I5">
            <v>2.3140999999999998</v>
          </cell>
          <cell r="J5">
            <v>3.0876199999999998</v>
          </cell>
          <cell r="K5">
            <v>1.137</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pop."/>
      <sheetName val="Ob.1"/>
      <sheetName val="1-1"/>
      <sheetName val="1-2+"/>
      <sheetName val="1-3+"/>
      <sheetName val="1-4+"/>
      <sheetName val="caval+"/>
    </sheetNames>
    <sheetDataSet>
      <sheetData sheetId="0" refreshError="1"/>
      <sheetData sheetId="1" refreshError="1">
        <row r="3">
          <cell r="K3">
            <v>1</v>
          </cell>
        </row>
      </sheetData>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F4FC0-939A-4179-B816-B0C0B4B266B1}">
  <dimension ref="A1:K167"/>
  <sheetViews>
    <sheetView tabSelected="1" view="pageBreakPreview" topLeftCell="A151" zoomScaleNormal="100" zoomScaleSheetLayoutView="100" workbookViewId="0">
      <selection activeCell="J160" sqref="J160"/>
    </sheetView>
  </sheetViews>
  <sheetFormatPr defaultRowHeight="13.5"/>
  <cols>
    <col min="1" max="1" width="4.7109375" style="11" customWidth="1"/>
    <col min="2" max="2" width="47.7109375" style="11" customWidth="1"/>
    <col min="3" max="3" width="9" style="11" customWidth="1"/>
    <col min="4" max="4" width="10.85546875" style="11" customWidth="1"/>
    <col min="5" max="5" width="13.85546875" style="11" customWidth="1"/>
    <col min="6" max="6" width="19" style="11" customWidth="1"/>
    <col min="7" max="7" width="7.7109375" style="11" customWidth="1"/>
    <col min="8" max="8" width="4" style="11" customWidth="1"/>
    <col min="9" max="9" width="14.7109375" style="11" customWidth="1"/>
    <col min="10" max="10" width="11.7109375" style="11" customWidth="1"/>
    <col min="11" max="252" width="9.140625" style="11"/>
    <col min="253" max="253" width="4.7109375" style="11" customWidth="1"/>
    <col min="254" max="254" width="47.7109375" style="11" customWidth="1"/>
    <col min="255" max="255" width="7.28515625" style="11" customWidth="1"/>
    <col min="256" max="256" width="10.85546875" style="11" customWidth="1"/>
    <col min="257" max="258" width="9.7109375" style="11" customWidth="1"/>
    <col min="259" max="259" width="14.28515625" style="11" bestFit="1" customWidth="1"/>
    <col min="260" max="260" width="10.5703125" style="11" customWidth="1"/>
    <col min="261" max="261" width="10.42578125" style="11" bestFit="1" customWidth="1"/>
    <col min="262" max="262" width="9.140625" style="11"/>
    <col min="263" max="263" width="16.7109375" style="11" bestFit="1" customWidth="1"/>
    <col min="264" max="508" width="9.140625" style="11"/>
    <col min="509" max="509" width="4.7109375" style="11" customWidth="1"/>
    <col min="510" max="510" width="47.7109375" style="11" customWidth="1"/>
    <col min="511" max="511" width="7.28515625" style="11" customWidth="1"/>
    <col min="512" max="512" width="10.85546875" style="11" customWidth="1"/>
    <col min="513" max="514" width="9.7109375" style="11" customWidth="1"/>
    <col min="515" max="515" width="14.28515625" style="11" bestFit="1" customWidth="1"/>
    <col min="516" max="516" width="10.5703125" style="11" customWidth="1"/>
    <col min="517" max="517" width="10.42578125" style="11" bestFit="1" customWidth="1"/>
    <col min="518" max="518" width="9.140625" style="11"/>
    <col min="519" max="519" width="16.7109375" style="11" bestFit="1" customWidth="1"/>
    <col min="520" max="764" width="9.140625" style="11"/>
    <col min="765" max="765" width="4.7109375" style="11" customWidth="1"/>
    <col min="766" max="766" width="47.7109375" style="11" customWidth="1"/>
    <col min="767" max="767" width="7.28515625" style="11" customWidth="1"/>
    <col min="768" max="768" width="10.85546875" style="11" customWidth="1"/>
    <col min="769" max="770" width="9.7109375" style="11" customWidth="1"/>
    <col min="771" max="771" width="14.28515625" style="11" bestFit="1" customWidth="1"/>
    <col min="772" max="772" width="10.5703125" style="11" customWidth="1"/>
    <col min="773" max="773" width="10.42578125" style="11" bestFit="1" customWidth="1"/>
    <col min="774" max="774" width="9.140625" style="11"/>
    <col min="775" max="775" width="16.7109375" style="11" bestFit="1" customWidth="1"/>
    <col min="776" max="1020" width="9.140625" style="11"/>
    <col min="1021" max="1021" width="4.7109375" style="11" customWidth="1"/>
    <col min="1022" max="1022" width="47.7109375" style="11" customWidth="1"/>
    <col min="1023" max="1023" width="7.28515625" style="11" customWidth="1"/>
    <col min="1024" max="1024" width="10.85546875" style="11" customWidth="1"/>
    <col min="1025" max="1026" width="9.7109375" style="11" customWidth="1"/>
    <col min="1027" max="1027" width="14.28515625" style="11" bestFit="1" customWidth="1"/>
    <col min="1028" max="1028" width="10.5703125" style="11" customWidth="1"/>
    <col min="1029" max="1029" width="10.42578125" style="11" bestFit="1" customWidth="1"/>
    <col min="1030" max="1030" width="9.140625" style="11"/>
    <col min="1031" max="1031" width="16.7109375" style="11" bestFit="1" customWidth="1"/>
    <col min="1032" max="1276" width="9.140625" style="11"/>
    <col min="1277" max="1277" width="4.7109375" style="11" customWidth="1"/>
    <col min="1278" max="1278" width="47.7109375" style="11" customWidth="1"/>
    <col min="1279" max="1279" width="7.28515625" style="11" customWidth="1"/>
    <col min="1280" max="1280" width="10.85546875" style="11" customWidth="1"/>
    <col min="1281" max="1282" width="9.7109375" style="11" customWidth="1"/>
    <col min="1283" max="1283" width="14.28515625" style="11" bestFit="1" customWidth="1"/>
    <col min="1284" max="1284" width="10.5703125" style="11" customWidth="1"/>
    <col min="1285" max="1285" width="10.42578125" style="11" bestFit="1" customWidth="1"/>
    <col min="1286" max="1286" width="9.140625" style="11"/>
    <col min="1287" max="1287" width="16.7109375" style="11" bestFit="1" customWidth="1"/>
    <col min="1288" max="1532" width="9.140625" style="11"/>
    <col min="1533" max="1533" width="4.7109375" style="11" customWidth="1"/>
    <col min="1534" max="1534" width="47.7109375" style="11" customWidth="1"/>
    <col min="1535" max="1535" width="7.28515625" style="11" customWidth="1"/>
    <col min="1536" max="1536" width="10.85546875" style="11" customWidth="1"/>
    <col min="1537" max="1538" width="9.7109375" style="11" customWidth="1"/>
    <col min="1539" max="1539" width="14.28515625" style="11" bestFit="1" customWidth="1"/>
    <col min="1540" max="1540" width="10.5703125" style="11" customWidth="1"/>
    <col min="1541" max="1541" width="10.42578125" style="11" bestFit="1" customWidth="1"/>
    <col min="1542" max="1542" width="9.140625" style="11"/>
    <col min="1543" max="1543" width="16.7109375" style="11" bestFit="1" customWidth="1"/>
    <col min="1544" max="1788" width="9.140625" style="11"/>
    <col min="1789" max="1789" width="4.7109375" style="11" customWidth="1"/>
    <col min="1790" max="1790" width="47.7109375" style="11" customWidth="1"/>
    <col min="1791" max="1791" width="7.28515625" style="11" customWidth="1"/>
    <col min="1792" max="1792" width="10.85546875" style="11" customWidth="1"/>
    <col min="1793" max="1794" width="9.7109375" style="11" customWidth="1"/>
    <col min="1795" max="1795" width="14.28515625" style="11" bestFit="1" customWidth="1"/>
    <col min="1796" max="1796" width="10.5703125" style="11" customWidth="1"/>
    <col min="1797" max="1797" width="10.42578125" style="11" bestFit="1" customWidth="1"/>
    <col min="1798" max="1798" width="9.140625" style="11"/>
    <col min="1799" max="1799" width="16.7109375" style="11" bestFit="1" customWidth="1"/>
    <col min="1800" max="2044" width="9.140625" style="11"/>
    <col min="2045" max="2045" width="4.7109375" style="11" customWidth="1"/>
    <col min="2046" max="2046" width="47.7109375" style="11" customWidth="1"/>
    <col min="2047" max="2047" width="7.28515625" style="11" customWidth="1"/>
    <col min="2048" max="2048" width="10.85546875" style="11" customWidth="1"/>
    <col min="2049" max="2050" width="9.7109375" style="11" customWidth="1"/>
    <col min="2051" max="2051" width="14.28515625" style="11" bestFit="1" customWidth="1"/>
    <col min="2052" max="2052" width="10.5703125" style="11" customWidth="1"/>
    <col min="2053" max="2053" width="10.42578125" style="11" bestFit="1" customWidth="1"/>
    <col min="2054" max="2054" width="9.140625" style="11"/>
    <col min="2055" max="2055" width="16.7109375" style="11" bestFit="1" customWidth="1"/>
    <col min="2056" max="2300" width="9.140625" style="11"/>
    <col min="2301" max="2301" width="4.7109375" style="11" customWidth="1"/>
    <col min="2302" max="2302" width="47.7109375" style="11" customWidth="1"/>
    <col min="2303" max="2303" width="7.28515625" style="11" customWidth="1"/>
    <col min="2304" max="2304" width="10.85546875" style="11" customWidth="1"/>
    <col min="2305" max="2306" width="9.7109375" style="11" customWidth="1"/>
    <col min="2307" max="2307" width="14.28515625" style="11" bestFit="1" customWidth="1"/>
    <col min="2308" max="2308" width="10.5703125" style="11" customWidth="1"/>
    <col min="2309" max="2309" width="10.42578125" style="11" bestFit="1" customWidth="1"/>
    <col min="2310" max="2310" width="9.140625" style="11"/>
    <col min="2311" max="2311" width="16.7109375" style="11" bestFit="1" customWidth="1"/>
    <col min="2312" max="2556" width="9.140625" style="11"/>
    <col min="2557" max="2557" width="4.7109375" style="11" customWidth="1"/>
    <col min="2558" max="2558" width="47.7109375" style="11" customWidth="1"/>
    <col min="2559" max="2559" width="7.28515625" style="11" customWidth="1"/>
    <col min="2560" max="2560" width="10.85546875" style="11" customWidth="1"/>
    <col min="2561" max="2562" width="9.7109375" style="11" customWidth="1"/>
    <col min="2563" max="2563" width="14.28515625" style="11" bestFit="1" customWidth="1"/>
    <col min="2564" max="2564" width="10.5703125" style="11" customWidth="1"/>
    <col min="2565" max="2565" width="10.42578125" style="11" bestFit="1" customWidth="1"/>
    <col min="2566" max="2566" width="9.140625" style="11"/>
    <col min="2567" max="2567" width="16.7109375" style="11" bestFit="1" customWidth="1"/>
    <col min="2568" max="2812" width="9.140625" style="11"/>
    <col min="2813" max="2813" width="4.7109375" style="11" customWidth="1"/>
    <col min="2814" max="2814" width="47.7109375" style="11" customWidth="1"/>
    <col min="2815" max="2815" width="7.28515625" style="11" customWidth="1"/>
    <col min="2816" max="2816" width="10.85546875" style="11" customWidth="1"/>
    <col min="2817" max="2818" width="9.7109375" style="11" customWidth="1"/>
    <col min="2819" max="2819" width="14.28515625" style="11" bestFit="1" customWidth="1"/>
    <col min="2820" max="2820" width="10.5703125" style="11" customWidth="1"/>
    <col min="2821" max="2821" width="10.42578125" style="11" bestFit="1" customWidth="1"/>
    <col min="2822" max="2822" width="9.140625" style="11"/>
    <col min="2823" max="2823" width="16.7109375" style="11" bestFit="1" customWidth="1"/>
    <col min="2824" max="3068" width="9.140625" style="11"/>
    <col min="3069" max="3069" width="4.7109375" style="11" customWidth="1"/>
    <col min="3070" max="3070" width="47.7109375" style="11" customWidth="1"/>
    <col min="3071" max="3071" width="7.28515625" style="11" customWidth="1"/>
    <col min="3072" max="3072" width="10.85546875" style="11" customWidth="1"/>
    <col min="3073" max="3074" width="9.7109375" style="11" customWidth="1"/>
    <col min="3075" max="3075" width="14.28515625" style="11" bestFit="1" customWidth="1"/>
    <col min="3076" max="3076" width="10.5703125" style="11" customWidth="1"/>
    <col min="3077" max="3077" width="10.42578125" style="11" bestFit="1" customWidth="1"/>
    <col min="3078" max="3078" width="9.140625" style="11"/>
    <col min="3079" max="3079" width="16.7109375" style="11" bestFit="1" customWidth="1"/>
    <col min="3080" max="3324" width="9.140625" style="11"/>
    <col min="3325" max="3325" width="4.7109375" style="11" customWidth="1"/>
    <col min="3326" max="3326" width="47.7109375" style="11" customWidth="1"/>
    <col min="3327" max="3327" width="7.28515625" style="11" customWidth="1"/>
    <col min="3328" max="3328" width="10.85546875" style="11" customWidth="1"/>
    <col min="3329" max="3330" width="9.7109375" style="11" customWidth="1"/>
    <col min="3331" max="3331" width="14.28515625" style="11" bestFit="1" customWidth="1"/>
    <col min="3332" max="3332" width="10.5703125" style="11" customWidth="1"/>
    <col min="3333" max="3333" width="10.42578125" style="11" bestFit="1" customWidth="1"/>
    <col min="3334" max="3334" width="9.140625" style="11"/>
    <col min="3335" max="3335" width="16.7109375" style="11" bestFit="1" customWidth="1"/>
    <col min="3336" max="3580" width="9.140625" style="11"/>
    <col min="3581" max="3581" width="4.7109375" style="11" customWidth="1"/>
    <col min="3582" max="3582" width="47.7109375" style="11" customWidth="1"/>
    <col min="3583" max="3583" width="7.28515625" style="11" customWidth="1"/>
    <col min="3584" max="3584" width="10.85546875" style="11" customWidth="1"/>
    <col min="3585" max="3586" width="9.7109375" style="11" customWidth="1"/>
    <col min="3587" max="3587" width="14.28515625" style="11" bestFit="1" customWidth="1"/>
    <col min="3588" max="3588" width="10.5703125" style="11" customWidth="1"/>
    <col min="3589" max="3589" width="10.42578125" style="11" bestFit="1" customWidth="1"/>
    <col min="3590" max="3590" width="9.140625" style="11"/>
    <col min="3591" max="3591" width="16.7109375" style="11" bestFit="1" customWidth="1"/>
    <col min="3592" max="3836" width="9.140625" style="11"/>
    <col min="3837" max="3837" width="4.7109375" style="11" customWidth="1"/>
    <col min="3838" max="3838" width="47.7109375" style="11" customWidth="1"/>
    <col min="3839" max="3839" width="7.28515625" style="11" customWidth="1"/>
    <col min="3840" max="3840" width="10.85546875" style="11" customWidth="1"/>
    <col min="3841" max="3842" width="9.7109375" style="11" customWidth="1"/>
    <col min="3843" max="3843" width="14.28515625" style="11" bestFit="1" customWidth="1"/>
    <col min="3844" max="3844" width="10.5703125" style="11" customWidth="1"/>
    <col min="3845" max="3845" width="10.42578125" style="11" bestFit="1" customWidth="1"/>
    <col min="3846" max="3846" width="9.140625" style="11"/>
    <col min="3847" max="3847" width="16.7109375" style="11" bestFit="1" customWidth="1"/>
    <col min="3848" max="4092" width="9.140625" style="11"/>
    <col min="4093" max="4093" width="4.7109375" style="11" customWidth="1"/>
    <col min="4094" max="4094" width="47.7109375" style="11" customWidth="1"/>
    <col min="4095" max="4095" width="7.28515625" style="11" customWidth="1"/>
    <col min="4096" max="4096" width="10.85546875" style="11" customWidth="1"/>
    <col min="4097" max="4098" width="9.7109375" style="11" customWidth="1"/>
    <col min="4099" max="4099" width="14.28515625" style="11" bestFit="1" customWidth="1"/>
    <col min="4100" max="4100" width="10.5703125" style="11" customWidth="1"/>
    <col min="4101" max="4101" width="10.42578125" style="11" bestFit="1" customWidth="1"/>
    <col min="4102" max="4102" width="9.140625" style="11"/>
    <col min="4103" max="4103" width="16.7109375" style="11" bestFit="1" customWidth="1"/>
    <col min="4104" max="4348" width="9.140625" style="11"/>
    <col min="4349" max="4349" width="4.7109375" style="11" customWidth="1"/>
    <col min="4350" max="4350" width="47.7109375" style="11" customWidth="1"/>
    <col min="4351" max="4351" width="7.28515625" style="11" customWidth="1"/>
    <col min="4352" max="4352" width="10.85546875" style="11" customWidth="1"/>
    <col min="4353" max="4354" width="9.7109375" style="11" customWidth="1"/>
    <col min="4355" max="4355" width="14.28515625" style="11" bestFit="1" customWidth="1"/>
    <col min="4356" max="4356" width="10.5703125" style="11" customWidth="1"/>
    <col min="4357" max="4357" width="10.42578125" style="11" bestFit="1" customWidth="1"/>
    <col min="4358" max="4358" width="9.140625" style="11"/>
    <col min="4359" max="4359" width="16.7109375" style="11" bestFit="1" customWidth="1"/>
    <col min="4360" max="4604" width="9.140625" style="11"/>
    <col min="4605" max="4605" width="4.7109375" style="11" customWidth="1"/>
    <col min="4606" max="4606" width="47.7109375" style="11" customWidth="1"/>
    <col min="4607" max="4607" width="7.28515625" style="11" customWidth="1"/>
    <col min="4608" max="4608" width="10.85546875" style="11" customWidth="1"/>
    <col min="4609" max="4610" width="9.7109375" style="11" customWidth="1"/>
    <col min="4611" max="4611" width="14.28515625" style="11" bestFit="1" customWidth="1"/>
    <col min="4612" max="4612" width="10.5703125" style="11" customWidth="1"/>
    <col min="4613" max="4613" width="10.42578125" style="11" bestFit="1" customWidth="1"/>
    <col min="4614" max="4614" width="9.140625" style="11"/>
    <col min="4615" max="4615" width="16.7109375" style="11" bestFit="1" customWidth="1"/>
    <col min="4616" max="4860" width="9.140625" style="11"/>
    <col min="4861" max="4861" width="4.7109375" style="11" customWidth="1"/>
    <col min="4862" max="4862" width="47.7109375" style="11" customWidth="1"/>
    <col min="4863" max="4863" width="7.28515625" style="11" customWidth="1"/>
    <col min="4864" max="4864" width="10.85546875" style="11" customWidth="1"/>
    <col min="4865" max="4866" width="9.7109375" style="11" customWidth="1"/>
    <col min="4867" max="4867" width="14.28515625" style="11" bestFit="1" customWidth="1"/>
    <col min="4868" max="4868" width="10.5703125" style="11" customWidth="1"/>
    <col min="4869" max="4869" width="10.42578125" style="11" bestFit="1" customWidth="1"/>
    <col min="4870" max="4870" width="9.140625" style="11"/>
    <col min="4871" max="4871" width="16.7109375" style="11" bestFit="1" customWidth="1"/>
    <col min="4872" max="5116" width="9.140625" style="11"/>
    <col min="5117" max="5117" width="4.7109375" style="11" customWidth="1"/>
    <col min="5118" max="5118" width="47.7109375" style="11" customWidth="1"/>
    <col min="5119" max="5119" width="7.28515625" style="11" customWidth="1"/>
    <col min="5120" max="5120" width="10.85546875" style="11" customWidth="1"/>
    <col min="5121" max="5122" width="9.7109375" style="11" customWidth="1"/>
    <col min="5123" max="5123" width="14.28515625" style="11" bestFit="1" customWidth="1"/>
    <col min="5124" max="5124" width="10.5703125" style="11" customWidth="1"/>
    <col min="5125" max="5125" width="10.42578125" style="11" bestFit="1" customWidth="1"/>
    <col min="5126" max="5126" width="9.140625" style="11"/>
    <col min="5127" max="5127" width="16.7109375" style="11" bestFit="1" customWidth="1"/>
    <col min="5128" max="5372" width="9.140625" style="11"/>
    <col min="5373" max="5373" width="4.7109375" style="11" customWidth="1"/>
    <col min="5374" max="5374" width="47.7109375" style="11" customWidth="1"/>
    <col min="5375" max="5375" width="7.28515625" style="11" customWidth="1"/>
    <col min="5376" max="5376" width="10.85546875" style="11" customWidth="1"/>
    <col min="5377" max="5378" width="9.7109375" style="11" customWidth="1"/>
    <col min="5379" max="5379" width="14.28515625" style="11" bestFit="1" customWidth="1"/>
    <col min="5380" max="5380" width="10.5703125" style="11" customWidth="1"/>
    <col min="5381" max="5381" width="10.42578125" style="11" bestFit="1" customWidth="1"/>
    <col min="5382" max="5382" width="9.140625" style="11"/>
    <col min="5383" max="5383" width="16.7109375" style="11" bestFit="1" customWidth="1"/>
    <col min="5384" max="5628" width="9.140625" style="11"/>
    <col min="5629" max="5629" width="4.7109375" style="11" customWidth="1"/>
    <col min="5630" max="5630" width="47.7109375" style="11" customWidth="1"/>
    <col min="5631" max="5631" width="7.28515625" style="11" customWidth="1"/>
    <col min="5632" max="5632" width="10.85546875" style="11" customWidth="1"/>
    <col min="5633" max="5634" width="9.7109375" style="11" customWidth="1"/>
    <col min="5635" max="5635" width="14.28515625" style="11" bestFit="1" customWidth="1"/>
    <col min="5636" max="5636" width="10.5703125" style="11" customWidth="1"/>
    <col min="5637" max="5637" width="10.42578125" style="11" bestFit="1" customWidth="1"/>
    <col min="5638" max="5638" width="9.140625" style="11"/>
    <col min="5639" max="5639" width="16.7109375" style="11" bestFit="1" customWidth="1"/>
    <col min="5640" max="5884" width="9.140625" style="11"/>
    <col min="5885" max="5885" width="4.7109375" style="11" customWidth="1"/>
    <col min="5886" max="5886" width="47.7109375" style="11" customWidth="1"/>
    <col min="5887" max="5887" width="7.28515625" style="11" customWidth="1"/>
    <col min="5888" max="5888" width="10.85546875" style="11" customWidth="1"/>
    <col min="5889" max="5890" width="9.7109375" style="11" customWidth="1"/>
    <col min="5891" max="5891" width="14.28515625" style="11" bestFit="1" customWidth="1"/>
    <col min="5892" max="5892" width="10.5703125" style="11" customWidth="1"/>
    <col min="5893" max="5893" width="10.42578125" style="11" bestFit="1" customWidth="1"/>
    <col min="5894" max="5894" width="9.140625" style="11"/>
    <col min="5895" max="5895" width="16.7109375" style="11" bestFit="1" customWidth="1"/>
    <col min="5896" max="6140" width="9.140625" style="11"/>
    <col min="6141" max="6141" width="4.7109375" style="11" customWidth="1"/>
    <col min="6142" max="6142" width="47.7109375" style="11" customWidth="1"/>
    <col min="6143" max="6143" width="7.28515625" style="11" customWidth="1"/>
    <col min="6144" max="6144" width="10.85546875" style="11" customWidth="1"/>
    <col min="6145" max="6146" width="9.7109375" style="11" customWidth="1"/>
    <col min="6147" max="6147" width="14.28515625" style="11" bestFit="1" customWidth="1"/>
    <col min="6148" max="6148" width="10.5703125" style="11" customWidth="1"/>
    <col min="6149" max="6149" width="10.42578125" style="11" bestFit="1" customWidth="1"/>
    <col min="6150" max="6150" width="9.140625" style="11"/>
    <col min="6151" max="6151" width="16.7109375" style="11" bestFit="1" customWidth="1"/>
    <col min="6152" max="6396" width="9.140625" style="11"/>
    <col min="6397" max="6397" width="4.7109375" style="11" customWidth="1"/>
    <col min="6398" max="6398" width="47.7109375" style="11" customWidth="1"/>
    <col min="6399" max="6399" width="7.28515625" style="11" customWidth="1"/>
    <col min="6400" max="6400" width="10.85546875" style="11" customWidth="1"/>
    <col min="6401" max="6402" width="9.7109375" style="11" customWidth="1"/>
    <col min="6403" max="6403" width="14.28515625" style="11" bestFit="1" customWidth="1"/>
    <col min="6404" max="6404" width="10.5703125" style="11" customWidth="1"/>
    <col min="6405" max="6405" width="10.42578125" style="11" bestFit="1" customWidth="1"/>
    <col min="6406" max="6406" width="9.140625" style="11"/>
    <col min="6407" max="6407" width="16.7109375" style="11" bestFit="1" customWidth="1"/>
    <col min="6408" max="6652" width="9.140625" style="11"/>
    <col min="6653" max="6653" width="4.7109375" style="11" customWidth="1"/>
    <col min="6654" max="6654" width="47.7109375" style="11" customWidth="1"/>
    <col min="6655" max="6655" width="7.28515625" style="11" customWidth="1"/>
    <col min="6656" max="6656" width="10.85546875" style="11" customWidth="1"/>
    <col min="6657" max="6658" width="9.7109375" style="11" customWidth="1"/>
    <col min="6659" max="6659" width="14.28515625" style="11" bestFit="1" customWidth="1"/>
    <col min="6660" max="6660" width="10.5703125" style="11" customWidth="1"/>
    <col min="6661" max="6661" width="10.42578125" style="11" bestFit="1" customWidth="1"/>
    <col min="6662" max="6662" width="9.140625" style="11"/>
    <col min="6663" max="6663" width="16.7109375" style="11" bestFit="1" customWidth="1"/>
    <col min="6664" max="6908" width="9.140625" style="11"/>
    <col min="6909" max="6909" width="4.7109375" style="11" customWidth="1"/>
    <col min="6910" max="6910" width="47.7109375" style="11" customWidth="1"/>
    <col min="6911" max="6911" width="7.28515625" style="11" customWidth="1"/>
    <col min="6912" max="6912" width="10.85546875" style="11" customWidth="1"/>
    <col min="6913" max="6914" width="9.7109375" style="11" customWidth="1"/>
    <col min="6915" max="6915" width="14.28515625" style="11" bestFit="1" customWidth="1"/>
    <col min="6916" max="6916" width="10.5703125" style="11" customWidth="1"/>
    <col min="6917" max="6917" width="10.42578125" style="11" bestFit="1" customWidth="1"/>
    <col min="6918" max="6918" width="9.140625" style="11"/>
    <col min="6919" max="6919" width="16.7109375" style="11" bestFit="1" customWidth="1"/>
    <col min="6920" max="7164" width="9.140625" style="11"/>
    <col min="7165" max="7165" width="4.7109375" style="11" customWidth="1"/>
    <col min="7166" max="7166" width="47.7109375" style="11" customWidth="1"/>
    <col min="7167" max="7167" width="7.28515625" style="11" customWidth="1"/>
    <col min="7168" max="7168" width="10.85546875" style="11" customWidth="1"/>
    <col min="7169" max="7170" width="9.7109375" style="11" customWidth="1"/>
    <col min="7171" max="7171" width="14.28515625" style="11" bestFit="1" customWidth="1"/>
    <col min="7172" max="7172" width="10.5703125" style="11" customWidth="1"/>
    <col min="7173" max="7173" width="10.42578125" style="11" bestFit="1" customWidth="1"/>
    <col min="7174" max="7174" width="9.140625" style="11"/>
    <col min="7175" max="7175" width="16.7109375" style="11" bestFit="1" customWidth="1"/>
    <col min="7176" max="7420" width="9.140625" style="11"/>
    <col min="7421" max="7421" width="4.7109375" style="11" customWidth="1"/>
    <col min="7422" max="7422" width="47.7109375" style="11" customWidth="1"/>
    <col min="7423" max="7423" width="7.28515625" style="11" customWidth="1"/>
    <col min="7424" max="7424" width="10.85546875" style="11" customWidth="1"/>
    <col min="7425" max="7426" width="9.7109375" style="11" customWidth="1"/>
    <col min="7427" max="7427" width="14.28515625" style="11" bestFit="1" customWidth="1"/>
    <col min="7428" max="7428" width="10.5703125" style="11" customWidth="1"/>
    <col min="7429" max="7429" width="10.42578125" style="11" bestFit="1" customWidth="1"/>
    <col min="7430" max="7430" width="9.140625" style="11"/>
    <col min="7431" max="7431" width="16.7109375" style="11" bestFit="1" customWidth="1"/>
    <col min="7432" max="7676" width="9.140625" style="11"/>
    <col min="7677" max="7677" width="4.7109375" style="11" customWidth="1"/>
    <col min="7678" max="7678" width="47.7109375" style="11" customWidth="1"/>
    <col min="7679" max="7679" width="7.28515625" style="11" customWidth="1"/>
    <col min="7680" max="7680" width="10.85546875" style="11" customWidth="1"/>
    <col min="7681" max="7682" width="9.7109375" style="11" customWidth="1"/>
    <col min="7683" max="7683" width="14.28515625" style="11" bestFit="1" customWidth="1"/>
    <col min="7684" max="7684" width="10.5703125" style="11" customWidth="1"/>
    <col min="7685" max="7685" width="10.42578125" style="11" bestFit="1" customWidth="1"/>
    <col min="7686" max="7686" width="9.140625" style="11"/>
    <col min="7687" max="7687" width="16.7109375" style="11" bestFit="1" customWidth="1"/>
    <col min="7688" max="7932" width="9.140625" style="11"/>
    <col min="7933" max="7933" width="4.7109375" style="11" customWidth="1"/>
    <col min="7934" max="7934" width="47.7109375" style="11" customWidth="1"/>
    <col min="7935" max="7935" width="7.28515625" style="11" customWidth="1"/>
    <col min="7936" max="7936" width="10.85546875" style="11" customWidth="1"/>
    <col min="7937" max="7938" width="9.7109375" style="11" customWidth="1"/>
    <col min="7939" max="7939" width="14.28515625" style="11" bestFit="1" customWidth="1"/>
    <col min="7940" max="7940" width="10.5703125" style="11" customWidth="1"/>
    <col min="7941" max="7941" width="10.42578125" style="11" bestFit="1" customWidth="1"/>
    <col min="7942" max="7942" width="9.140625" style="11"/>
    <col min="7943" max="7943" width="16.7109375" style="11" bestFit="1" customWidth="1"/>
    <col min="7944" max="8188" width="9.140625" style="11"/>
    <col min="8189" max="8189" width="4.7109375" style="11" customWidth="1"/>
    <col min="8190" max="8190" width="47.7109375" style="11" customWidth="1"/>
    <col min="8191" max="8191" width="7.28515625" style="11" customWidth="1"/>
    <col min="8192" max="8192" width="10.85546875" style="11" customWidth="1"/>
    <col min="8193" max="8194" width="9.7109375" style="11" customWidth="1"/>
    <col min="8195" max="8195" width="14.28515625" style="11" bestFit="1" customWidth="1"/>
    <col min="8196" max="8196" width="10.5703125" style="11" customWidth="1"/>
    <col min="8197" max="8197" width="10.42578125" style="11" bestFit="1" customWidth="1"/>
    <col min="8198" max="8198" width="9.140625" style="11"/>
    <col min="8199" max="8199" width="16.7109375" style="11" bestFit="1" customWidth="1"/>
    <col min="8200" max="8444" width="9.140625" style="11"/>
    <col min="8445" max="8445" width="4.7109375" style="11" customWidth="1"/>
    <col min="8446" max="8446" width="47.7109375" style="11" customWidth="1"/>
    <col min="8447" max="8447" width="7.28515625" style="11" customWidth="1"/>
    <col min="8448" max="8448" width="10.85546875" style="11" customWidth="1"/>
    <col min="8449" max="8450" width="9.7109375" style="11" customWidth="1"/>
    <col min="8451" max="8451" width="14.28515625" style="11" bestFit="1" customWidth="1"/>
    <col min="8452" max="8452" width="10.5703125" style="11" customWidth="1"/>
    <col min="8453" max="8453" width="10.42578125" style="11" bestFit="1" customWidth="1"/>
    <col min="8454" max="8454" width="9.140625" style="11"/>
    <col min="8455" max="8455" width="16.7109375" style="11" bestFit="1" customWidth="1"/>
    <col min="8456" max="8700" width="9.140625" style="11"/>
    <col min="8701" max="8701" width="4.7109375" style="11" customWidth="1"/>
    <col min="8702" max="8702" width="47.7109375" style="11" customWidth="1"/>
    <col min="8703" max="8703" width="7.28515625" style="11" customWidth="1"/>
    <col min="8704" max="8704" width="10.85546875" style="11" customWidth="1"/>
    <col min="8705" max="8706" width="9.7109375" style="11" customWidth="1"/>
    <col min="8707" max="8707" width="14.28515625" style="11" bestFit="1" customWidth="1"/>
    <col min="8708" max="8708" width="10.5703125" style="11" customWidth="1"/>
    <col min="8709" max="8709" width="10.42578125" style="11" bestFit="1" customWidth="1"/>
    <col min="8710" max="8710" width="9.140625" style="11"/>
    <col min="8711" max="8711" width="16.7109375" style="11" bestFit="1" customWidth="1"/>
    <col min="8712" max="8956" width="9.140625" style="11"/>
    <col min="8957" max="8957" width="4.7109375" style="11" customWidth="1"/>
    <col min="8958" max="8958" width="47.7109375" style="11" customWidth="1"/>
    <col min="8959" max="8959" width="7.28515625" style="11" customWidth="1"/>
    <col min="8960" max="8960" width="10.85546875" style="11" customWidth="1"/>
    <col min="8961" max="8962" width="9.7109375" style="11" customWidth="1"/>
    <col min="8963" max="8963" width="14.28515625" style="11" bestFit="1" customWidth="1"/>
    <col min="8964" max="8964" width="10.5703125" style="11" customWidth="1"/>
    <col min="8965" max="8965" width="10.42578125" style="11" bestFit="1" customWidth="1"/>
    <col min="8966" max="8966" width="9.140625" style="11"/>
    <col min="8967" max="8967" width="16.7109375" style="11" bestFit="1" customWidth="1"/>
    <col min="8968" max="9212" width="9.140625" style="11"/>
    <col min="9213" max="9213" width="4.7109375" style="11" customWidth="1"/>
    <col min="9214" max="9214" width="47.7109375" style="11" customWidth="1"/>
    <col min="9215" max="9215" width="7.28515625" style="11" customWidth="1"/>
    <col min="9216" max="9216" width="10.85546875" style="11" customWidth="1"/>
    <col min="9217" max="9218" width="9.7109375" style="11" customWidth="1"/>
    <col min="9219" max="9219" width="14.28515625" style="11" bestFit="1" customWidth="1"/>
    <col min="9220" max="9220" width="10.5703125" style="11" customWidth="1"/>
    <col min="9221" max="9221" width="10.42578125" style="11" bestFit="1" customWidth="1"/>
    <col min="9222" max="9222" width="9.140625" style="11"/>
    <col min="9223" max="9223" width="16.7109375" style="11" bestFit="1" customWidth="1"/>
    <col min="9224" max="9468" width="9.140625" style="11"/>
    <col min="9469" max="9469" width="4.7109375" style="11" customWidth="1"/>
    <col min="9470" max="9470" width="47.7109375" style="11" customWidth="1"/>
    <col min="9471" max="9471" width="7.28515625" style="11" customWidth="1"/>
    <col min="9472" max="9472" width="10.85546875" style="11" customWidth="1"/>
    <col min="9473" max="9474" width="9.7109375" style="11" customWidth="1"/>
    <col min="9475" max="9475" width="14.28515625" style="11" bestFit="1" customWidth="1"/>
    <col min="9476" max="9476" width="10.5703125" style="11" customWidth="1"/>
    <col min="9477" max="9477" width="10.42578125" style="11" bestFit="1" customWidth="1"/>
    <col min="9478" max="9478" width="9.140625" style="11"/>
    <col min="9479" max="9479" width="16.7109375" style="11" bestFit="1" customWidth="1"/>
    <col min="9480" max="9724" width="9.140625" style="11"/>
    <col min="9725" max="9725" width="4.7109375" style="11" customWidth="1"/>
    <col min="9726" max="9726" width="47.7109375" style="11" customWidth="1"/>
    <col min="9727" max="9727" width="7.28515625" style="11" customWidth="1"/>
    <col min="9728" max="9728" width="10.85546875" style="11" customWidth="1"/>
    <col min="9729" max="9730" width="9.7109375" style="11" customWidth="1"/>
    <col min="9731" max="9731" width="14.28515625" style="11" bestFit="1" customWidth="1"/>
    <col min="9732" max="9732" width="10.5703125" style="11" customWidth="1"/>
    <col min="9733" max="9733" width="10.42578125" style="11" bestFit="1" customWidth="1"/>
    <col min="9734" max="9734" width="9.140625" style="11"/>
    <col min="9735" max="9735" width="16.7109375" style="11" bestFit="1" customWidth="1"/>
    <col min="9736" max="9980" width="9.140625" style="11"/>
    <col min="9981" max="9981" width="4.7109375" style="11" customWidth="1"/>
    <col min="9982" max="9982" width="47.7109375" style="11" customWidth="1"/>
    <col min="9983" max="9983" width="7.28515625" style="11" customWidth="1"/>
    <col min="9984" max="9984" width="10.85546875" style="11" customWidth="1"/>
    <col min="9985" max="9986" width="9.7109375" style="11" customWidth="1"/>
    <col min="9987" max="9987" width="14.28515625" style="11" bestFit="1" customWidth="1"/>
    <col min="9988" max="9988" width="10.5703125" style="11" customWidth="1"/>
    <col min="9989" max="9989" width="10.42578125" style="11" bestFit="1" customWidth="1"/>
    <col min="9990" max="9990" width="9.140625" style="11"/>
    <col min="9991" max="9991" width="16.7109375" style="11" bestFit="1" customWidth="1"/>
    <col min="9992" max="10236" width="9.140625" style="11"/>
    <col min="10237" max="10237" width="4.7109375" style="11" customWidth="1"/>
    <col min="10238" max="10238" width="47.7109375" style="11" customWidth="1"/>
    <col min="10239" max="10239" width="7.28515625" style="11" customWidth="1"/>
    <col min="10240" max="10240" width="10.85546875" style="11" customWidth="1"/>
    <col min="10241" max="10242" width="9.7109375" style="11" customWidth="1"/>
    <col min="10243" max="10243" width="14.28515625" style="11" bestFit="1" customWidth="1"/>
    <col min="10244" max="10244" width="10.5703125" style="11" customWidth="1"/>
    <col min="10245" max="10245" width="10.42578125" style="11" bestFit="1" customWidth="1"/>
    <col min="10246" max="10246" width="9.140625" style="11"/>
    <col min="10247" max="10247" width="16.7109375" style="11" bestFit="1" customWidth="1"/>
    <col min="10248" max="10492" width="9.140625" style="11"/>
    <col min="10493" max="10493" width="4.7109375" style="11" customWidth="1"/>
    <col min="10494" max="10494" width="47.7109375" style="11" customWidth="1"/>
    <col min="10495" max="10495" width="7.28515625" style="11" customWidth="1"/>
    <col min="10496" max="10496" width="10.85546875" style="11" customWidth="1"/>
    <col min="10497" max="10498" width="9.7109375" style="11" customWidth="1"/>
    <col min="10499" max="10499" width="14.28515625" style="11" bestFit="1" customWidth="1"/>
    <col min="10500" max="10500" width="10.5703125" style="11" customWidth="1"/>
    <col min="10501" max="10501" width="10.42578125" style="11" bestFit="1" customWidth="1"/>
    <col min="10502" max="10502" width="9.140625" style="11"/>
    <col min="10503" max="10503" width="16.7109375" style="11" bestFit="1" customWidth="1"/>
    <col min="10504" max="10748" width="9.140625" style="11"/>
    <col min="10749" max="10749" width="4.7109375" style="11" customWidth="1"/>
    <col min="10750" max="10750" width="47.7109375" style="11" customWidth="1"/>
    <col min="10751" max="10751" width="7.28515625" style="11" customWidth="1"/>
    <col min="10752" max="10752" width="10.85546875" style="11" customWidth="1"/>
    <col min="10753" max="10754" width="9.7109375" style="11" customWidth="1"/>
    <col min="10755" max="10755" width="14.28515625" style="11" bestFit="1" customWidth="1"/>
    <col min="10756" max="10756" width="10.5703125" style="11" customWidth="1"/>
    <col min="10757" max="10757" width="10.42578125" style="11" bestFit="1" customWidth="1"/>
    <col min="10758" max="10758" width="9.140625" style="11"/>
    <col min="10759" max="10759" width="16.7109375" style="11" bestFit="1" customWidth="1"/>
    <col min="10760" max="11004" width="9.140625" style="11"/>
    <col min="11005" max="11005" width="4.7109375" style="11" customWidth="1"/>
    <col min="11006" max="11006" width="47.7109375" style="11" customWidth="1"/>
    <col min="11007" max="11007" width="7.28515625" style="11" customWidth="1"/>
    <col min="11008" max="11008" width="10.85546875" style="11" customWidth="1"/>
    <col min="11009" max="11010" width="9.7109375" style="11" customWidth="1"/>
    <col min="11011" max="11011" width="14.28515625" style="11" bestFit="1" customWidth="1"/>
    <col min="11012" max="11012" width="10.5703125" style="11" customWidth="1"/>
    <col min="11013" max="11013" width="10.42578125" style="11" bestFit="1" customWidth="1"/>
    <col min="11014" max="11014" width="9.140625" style="11"/>
    <col min="11015" max="11015" width="16.7109375" style="11" bestFit="1" customWidth="1"/>
    <col min="11016" max="11260" width="9.140625" style="11"/>
    <col min="11261" max="11261" width="4.7109375" style="11" customWidth="1"/>
    <col min="11262" max="11262" width="47.7109375" style="11" customWidth="1"/>
    <col min="11263" max="11263" width="7.28515625" style="11" customWidth="1"/>
    <col min="11264" max="11264" width="10.85546875" style="11" customWidth="1"/>
    <col min="11265" max="11266" width="9.7109375" style="11" customWidth="1"/>
    <col min="11267" max="11267" width="14.28515625" style="11" bestFit="1" customWidth="1"/>
    <col min="11268" max="11268" width="10.5703125" style="11" customWidth="1"/>
    <col min="11269" max="11269" width="10.42578125" style="11" bestFit="1" customWidth="1"/>
    <col min="11270" max="11270" width="9.140625" style="11"/>
    <col min="11271" max="11271" width="16.7109375" style="11" bestFit="1" customWidth="1"/>
    <col min="11272" max="11516" width="9.140625" style="11"/>
    <col min="11517" max="11517" width="4.7109375" style="11" customWidth="1"/>
    <col min="11518" max="11518" width="47.7109375" style="11" customWidth="1"/>
    <col min="11519" max="11519" width="7.28515625" style="11" customWidth="1"/>
    <col min="11520" max="11520" width="10.85546875" style="11" customWidth="1"/>
    <col min="11521" max="11522" width="9.7109375" style="11" customWidth="1"/>
    <col min="11523" max="11523" width="14.28515625" style="11" bestFit="1" customWidth="1"/>
    <col min="11524" max="11524" width="10.5703125" style="11" customWidth="1"/>
    <col min="11525" max="11525" width="10.42578125" style="11" bestFit="1" customWidth="1"/>
    <col min="11526" max="11526" width="9.140625" style="11"/>
    <col min="11527" max="11527" width="16.7109375" style="11" bestFit="1" customWidth="1"/>
    <col min="11528" max="11772" width="9.140625" style="11"/>
    <col min="11773" max="11773" width="4.7109375" style="11" customWidth="1"/>
    <col min="11774" max="11774" width="47.7109375" style="11" customWidth="1"/>
    <col min="11775" max="11775" width="7.28515625" style="11" customWidth="1"/>
    <col min="11776" max="11776" width="10.85546875" style="11" customWidth="1"/>
    <col min="11777" max="11778" width="9.7109375" style="11" customWidth="1"/>
    <col min="11779" max="11779" width="14.28515625" style="11" bestFit="1" customWidth="1"/>
    <col min="11780" max="11780" width="10.5703125" style="11" customWidth="1"/>
    <col min="11781" max="11781" width="10.42578125" style="11" bestFit="1" customWidth="1"/>
    <col min="11782" max="11782" width="9.140625" style="11"/>
    <col min="11783" max="11783" width="16.7109375" style="11" bestFit="1" customWidth="1"/>
    <col min="11784" max="12028" width="9.140625" style="11"/>
    <col min="12029" max="12029" width="4.7109375" style="11" customWidth="1"/>
    <col min="12030" max="12030" width="47.7109375" style="11" customWidth="1"/>
    <col min="12031" max="12031" width="7.28515625" style="11" customWidth="1"/>
    <col min="12032" max="12032" width="10.85546875" style="11" customWidth="1"/>
    <col min="12033" max="12034" width="9.7109375" style="11" customWidth="1"/>
    <col min="12035" max="12035" width="14.28515625" style="11" bestFit="1" customWidth="1"/>
    <col min="12036" max="12036" width="10.5703125" style="11" customWidth="1"/>
    <col min="12037" max="12037" width="10.42578125" style="11" bestFit="1" customWidth="1"/>
    <col min="12038" max="12038" width="9.140625" style="11"/>
    <col min="12039" max="12039" width="16.7109375" style="11" bestFit="1" customWidth="1"/>
    <col min="12040" max="12284" width="9.140625" style="11"/>
    <col min="12285" max="12285" width="4.7109375" style="11" customWidth="1"/>
    <col min="12286" max="12286" width="47.7109375" style="11" customWidth="1"/>
    <col min="12287" max="12287" width="7.28515625" style="11" customWidth="1"/>
    <col min="12288" max="12288" width="10.85546875" style="11" customWidth="1"/>
    <col min="12289" max="12290" width="9.7109375" style="11" customWidth="1"/>
    <col min="12291" max="12291" width="14.28515625" style="11" bestFit="1" customWidth="1"/>
    <col min="12292" max="12292" width="10.5703125" style="11" customWidth="1"/>
    <col min="12293" max="12293" width="10.42578125" style="11" bestFit="1" customWidth="1"/>
    <col min="12294" max="12294" width="9.140625" style="11"/>
    <col min="12295" max="12295" width="16.7109375" style="11" bestFit="1" customWidth="1"/>
    <col min="12296" max="12540" width="9.140625" style="11"/>
    <col min="12541" max="12541" width="4.7109375" style="11" customWidth="1"/>
    <col min="12542" max="12542" width="47.7109375" style="11" customWidth="1"/>
    <col min="12543" max="12543" width="7.28515625" style="11" customWidth="1"/>
    <col min="12544" max="12544" width="10.85546875" style="11" customWidth="1"/>
    <col min="12545" max="12546" width="9.7109375" style="11" customWidth="1"/>
    <col min="12547" max="12547" width="14.28515625" style="11" bestFit="1" customWidth="1"/>
    <col min="12548" max="12548" width="10.5703125" style="11" customWidth="1"/>
    <col min="12549" max="12549" width="10.42578125" style="11" bestFit="1" customWidth="1"/>
    <col min="12550" max="12550" width="9.140625" style="11"/>
    <col min="12551" max="12551" width="16.7109375" style="11" bestFit="1" customWidth="1"/>
    <col min="12552" max="12796" width="9.140625" style="11"/>
    <col min="12797" max="12797" width="4.7109375" style="11" customWidth="1"/>
    <col min="12798" max="12798" width="47.7109375" style="11" customWidth="1"/>
    <col min="12799" max="12799" width="7.28515625" style="11" customWidth="1"/>
    <col min="12800" max="12800" width="10.85546875" style="11" customWidth="1"/>
    <col min="12801" max="12802" width="9.7109375" style="11" customWidth="1"/>
    <col min="12803" max="12803" width="14.28515625" style="11" bestFit="1" customWidth="1"/>
    <col min="12804" max="12804" width="10.5703125" style="11" customWidth="1"/>
    <col min="12805" max="12805" width="10.42578125" style="11" bestFit="1" customWidth="1"/>
    <col min="12806" max="12806" width="9.140625" style="11"/>
    <col min="12807" max="12807" width="16.7109375" style="11" bestFit="1" customWidth="1"/>
    <col min="12808" max="13052" width="9.140625" style="11"/>
    <col min="13053" max="13053" width="4.7109375" style="11" customWidth="1"/>
    <col min="13054" max="13054" width="47.7109375" style="11" customWidth="1"/>
    <col min="13055" max="13055" width="7.28515625" style="11" customWidth="1"/>
    <col min="13056" max="13056" width="10.85546875" style="11" customWidth="1"/>
    <col min="13057" max="13058" width="9.7109375" style="11" customWidth="1"/>
    <col min="13059" max="13059" width="14.28515625" style="11" bestFit="1" customWidth="1"/>
    <col min="13060" max="13060" width="10.5703125" style="11" customWidth="1"/>
    <col min="13061" max="13061" width="10.42578125" style="11" bestFit="1" customWidth="1"/>
    <col min="13062" max="13062" width="9.140625" style="11"/>
    <col min="13063" max="13063" width="16.7109375" style="11" bestFit="1" customWidth="1"/>
    <col min="13064" max="13308" width="9.140625" style="11"/>
    <col min="13309" max="13309" width="4.7109375" style="11" customWidth="1"/>
    <col min="13310" max="13310" width="47.7109375" style="11" customWidth="1"/>
    <col min="13311" max="13311" width="7.28515625" style="11" customWidth="1"/>
    <col min="13312" max="13312" width="10.85546875" style="11" customWidth="1"/>
    <col min="13313" max="13314" width="9.7109375" style="11" customWidth="1"/>
    <col min="13315" max="13315" width="14.28515625" style="11" bestFit="1" customWidth="1"/>
    <col min="13316" max="13316" width="10.5703125" style="11" customWidth="1"/>
    <col min="13317" max="13317" width="10.42578125" style="11" bestFit="1" customWidth="1"/>
    <col min="13318" max="13318" width="9.140625" style="11"/>
    <col min="13319" max="13319" width="16.7109375" style="11" bestFit="1" customWidth="1"/>
    <col min="13320" max="13564" width="9.140625" style="11"/>
    <col min="13565" max="13565" width="4.7109375" style="11" customWidth="1"/>
    <col min="13566" max="13566" width="47.7109375" style="11" customWidth="1"/>
    <col min="13567" max="13567" width="7.28515625" style="11" customWidth="1"/>
    <col min="13568" max="13568" width="10.85546875" style="11" customWidth="1"/>
    <col min="13569" max="13570" width="9.7109375" style="11" customWidth="1"/>
    <col min="13571" max="13571" width="14.28515625" style="11" bestFit="1" customWidth="1"/>
    <col min="13572" max="13572" width="10.5703125" style="11" customWidth="1"/>
    <col min="13573" max="13573" width="10.42578125" style="11" bestFit="1" customWidth="1"/>
    <col min="13574" max="13574" width="9.140625" style="11"/>
    <col min="13575" max="13575" width="16.7109375" style="11" bestFit="1" customWidth="1"/>
    <col min="13576" max="13820" width="9.140625" style="11"/>
    <col min="13821" max="13821" width="4.7109375" style="11" customWidth="1"/>
    <col min="13822" max="13822" width="47.7109375" style="11" customWidth="1"/>
    <col min="13823" max="13823" width="7.28515625" style="11" customWidth="1"/>
    <col min="13824" max="13824" width="10.85546875" style="11" customWidth="1"/>
    <col min="13825" max="13826" width="9.7109375" style="11" customWidth="1"/>
    <col min="13827" max="13827" width="14.28515625" style="11" bestFit="1" customWidth="1"/>
    <col min="13828" max="13828" width="10.5703125" style="11" customWidth="1"/>
    <col min="13829" max="13829" width="10.42578125" style="11" bestFit="1" customWidth="1"/>
    <col min="13830" max="13830" width="9.140625" style="11"/>
    <col min="13831" max="13831" width="16.7109375" style="11" bestFit="1" customWidth="1"/>
    <col min="13832" max="14076" width="9.140625" style="11"/>
    <col min="14077" max="14077" width="4.7109375" style="11" customWidth="1"/>
    <col min="14078" max="14078" width="47.7109375" style="11" customWidth="1"/>
    <col min="14079" max="14079" width="7.28515625" style="11" customWidth="1"/>
    <col min="14080" max="14080" width="10.85546875" style="11" customWidth="1"/>
    <col min="14081" max="14082" width="9.7109375" style="11" customWidth="1"/>
    <col min="14083" max="14083" width="14.28515625" style="11" bestFit="1" customWidth="1"/>
    <col min="14084" max="14084" width="10.5703125" style="11" customWidth="1"/>
    <col min="14085" max="14085" width="10.42578125" style="11" bestFit="1" customWidth="1"/>
    <col min="14086" max="14086" width="9.140625" style="11"/>
    <col min="14087" max="14087" width="16.7109375" style="11" bestFit="1" customWidth="1"/>
    <col min="14088" max="14332" width="9.140625" style="11"/>
    <col min="14333" max="14333" width="4.7109375" style="11" customWidth="1"/>
    <col min="14334" max="14334" width="47.7109375" style="11" customWidth="1"/>
    <col min="14335" max="14335" width="7.28515625" style="11" customWidth="1"/>
    <col min="14336" max="14336" width="10.85546875" style="11" customWidth="1"/>
    <col min="14337" max="14338" width="9.7109375" style="11" customWidth="1"/>
    <col min="14339" max="14339" width="14.28515625" style="11" bestFit="1" customWidth="1"/>
    <col min="14340" max="14340" width="10.5703125" style="11" customWidth="1"/>
    <col min="14341" max="14341" width="10.42578125" style="11" bestFit="1" customWidth="1"/>
    <col min="14342" max="14342" width="9.140625" style="11"/>
    <col min="14343" max="14343" width="16.7109375" style="11" bestFit="1" customWidth="1"/>
    <col min="14344" max="14588" width="9.140625" style="11"/>
    <col min="14589" max="14589" width="4.7109375" style="11" customWidth="1"/>
    <col min="14590" max="14590" width="47.7109375" style="11" customWidth="1"/>
    <col min="14591" max="14591" width="7.28515625" style="11" customWidth="1"/>
    <col min="14592" max="14592" width="10.85546875" style="11" customWidth="1"/>
    <col min="14593" max="14594" width="9.7109375" style="11" customWidth="1"/>
    <col min="14595" max="14595" width="14.28515625" style="11" bestFit="1" customWidth="1"/>
    <col min="14596" max="14596" width="10.5703125" style="11" customWidth="1"/>
    <col min="14597" max="14597" width="10.42578125" style="11" bestFit="1" customWidth="1"/>
    <col min="14598" max="14598" width="9.140625" style="11"/>
    <col min="14599" max="14599" width="16.7109375" style="11" bestFit="1" customWidth="1"/>
    <col min="14600" max="14844" width="9.140625" style="11"/>
    <col min="14845" max="14845" width="4.7109375" style="11" customWidth="1"/>
    <col min="14846" max="14846" width="47.7109375" style="11" customWidth="1"/>
    <col min="14847" max="14847" width="7.28515625" style="11" customWidth="1"/>
    <col min="14848" max="14848" width="10.85546875" style="11" customWidth="1"/>
    <col min="14849" max="14850" width="9.7109375" style="11" customWidth="1"/>
    <col min="14851" max="14851" width="14.28515625" style="11" bestFit="1" customWidth="1"/>
    <col min="14852" max="14852" width="10.5703125" style="11" customWidth="1"/>
    <col min="14853" max="14853" width="10.42578125" style="11" bestFit="1" customWidth="1"/>
    <col min="14854" max="14854" width="9.140625" style="11"/>
    <col min="14855" max="14855" width="16.7109375" style="11" bestFit="1" customWidth="1"/>
    <col min="14856" max="15100" width="9.140625" style="11"/>
    <col min="15101" max="15101" width="4.7109375" style="11" customWidth="1"/>
    <col min="15102" max="15102" width="47.7109375" style="11" customWidth="1"/>
    <col min="15103" max="15103" width="7.28515625" style="11" customWidth="1"/>
    <col min="15104" max="15104" width="10.85546875" style="11" customWidth="1"/>
    <col min="15105" max="15106" width="9.7109375" style="11" customWidth="1"/>
    <col min="15107" max="15107" width="14.28515625" style="11" bestFit="1" customWidth="1"/>
    <col min="15108" max="15108" width="10.5703125" style="11" customWidth="1"/>
    <col min="15109" max="15109" width="10.42578125" style="11" bestFit="1" customWidth="1"/>
    <col min="15110" max="15110" width="9.140625" style="11"/>
    <col min="15111" max="15111" width="16.7109375" style="11" bestFit="1" customWidth="1"/>
    <col min="15112" max="15356" width="9.140625" style="11"/>
    <col min="15357" max="15357" width="4.7109375" style="11" customWidth="1"/>
    <col min="15358" max="15358" width="47.7109375" style="11" customWidth="1"/>
    <col min="15359" max="15359" width="7.28515625" style="11" customWidth="1"/>
    <col min="15360" max="15360" width="10.85546875" style="11" customWidth="1"/>
    <col min="15361" max="15362" width="9.7109375" style="11" customWidth="1"/>
    <col min="15363" max="15363" width="14.28515625" style="11" bestFit="1" customWidth="1"/>
    <col min="15364" max="15364" width="10.5703125" style="11" customWidth="1"/>
    <col min="15365" max="15365" width="10.42578125" style="11" bestFit="1" customWidth="1"/>
    <col min="15366" max="15366" width="9.140625" style="11"/>
    <col min="15367" max="15367" width="16.7109375" style="11" bestFit="1" customWidth="1"/>
    <col min="15368" max="15612" width="9.140625" style="11"/>
    <col min="15613" max="15613" width="4.7109375" style="11" customWidth="1"/>
    <col min="15614" max="15614" width="47.7109375" style="11" customWidth="1"/>
    <col min="15615" max="15615" width="7.28515625" style="11" customWidth="1"/>
    <col min="15616" max="15616" width="10.85546875" style="11" customWidth="1"/>
    <col min="15617" max="15618" width="9.7109375" style="11" customWidth="1"/>
    <col min="15619" max="15619" width="14.28515625" style="11" bestFit="1" customWidth="1"/>
    <col min="15620" max="15620" width="10.5703125" style="11" customWidth="1"/>
    <col min="15621" max="15621" width="10.42578125" style="11" bestFit="1" customWidth="1"/>
    <col min="15622" max="15622" width="9.140625" style="11"/>
    <col min="15623" max="15623" width="16.7109375" style="11" bestFit="1" customWidth="1"/>
    <col min="15624" max="15868" width="9.140625" style="11"/>
    <col min="15869" max="15869" width="4.7109375" style="11" customWidth="1"/>
    <col min="15870" max="15870" width="47.7109375" style="11" customWidth="1"/>
    <col min="15871" max="15871" width="7.28515625" style="11" customWidth="1"/>
    <col min="15872" max="15872" width="10.85546875" style="11" customWidth="1"/>
    <col min="15873" max="15874" width="9.7109375" style="11" customWidth="1"/>
    <col min="15875" max="15875" width="14.28515625" style="11" bestFit="1" customWidth="1"/>
    <col min="15876" max="15876" width="10.5703125" style="11" customWidth="1"/>
    <col min="15877" max="15877" width="10.42578125" style="11" bestFit="1" customWidth="1"/>
    <col min="15878" max="15878" width="9.140625" style="11"/>
    <col min="15879" max="15879" width="16.7109375" style="11" bestFit="1" customWidth="1"/>
    <col min="15880" max="16124" width="9.140625" style="11"/>
    <col min="16125" max="16125" width="4.7109375" style="11" customWidth="1"/>
    <col min="16126" max="16126" width="47.7109375" style="11" customWidth="1"/>
    <col min="16127" max="16127" width="7.28515625" style="11" customWidth="1"/>
    <col min="16128" max="16128" width="10.85546875" style="11" customWidth="1"/>
    <col min="16129" max="16130" width="9.7109375" style="11" customWidth="1"/>
    <col min="16131" max="16131" width="14.28515625" style="11" bestFit="1" customWidth="1"/>
    <col min="16132" max="16132" width="10.5703125" style="11" customWidth="1"/>
    <col min="16133" max="16133" width="10.42578125" style="11" bestFit="1" customWidth="1"/>
    <col min="16134" max="16134" width="9.140625" style="11"/>
    <col min="16135" max="16135" width="16.7109375" style="11" bestFit="1" customWidth="1"/>
    <col min="16136" max="16384" width="9.140625" style="11"/>
  </cols>
  <sheetData>
    <row r="1" spans="1:7" ht="24.75" customHeight="1">
      <c r="A1" s="128" t="s">
        <v>74</v>
      </c>
      <c r="B1" s="128"/>
      <c r="C1" s="128"/>
      <c r="D1" s="128"/>
      <c r="E1" s="128"/>
      <c r="F1" s="128"/>
    </row>
    <row r="2" spans="1:7" ht="32.25" customHeight="1">
      <c r="A2" s="129" t="s">
        <v>219</v>
      </c>
      <c r="B2" s="130"/>
      <c r="C2" s="130"/>
      <c r="D2" s="130"/>
      <c r="E2" s="130"/>
      <c r="F2" s="130"/>
      <c r="G2" s="130"/>
    </row>
    <row r="3" spans="1:7" ht="19.5" customHeight="1">
      <c r="A3" s="58"/>
      <c r="B3" s="59"/>
      <c r="C3" s="59"/>
      <c r="D3" s="87"/>
      <c r="E3" s="59"/>
      <c r="F3" s="59"/>
      <c r="G3" s="59"/>
    </row>
    <row r="4" spans="1:7" ht="21" customHeight="1">
      <c r="A4" s="132" t="s">
        <v>18</v>
      </c>
      <c r="B4" s="133"/>
      <c r="C4" s="133"/>
      <c r="D4" s="133"/>
      <c r="E4" s="133"/>
      <c r="F4" s="133"/>
      <c r="G4" s="134"/>
    </row>
    <row r="5" spans="1:7" s="23" customFormat="1" ht="56.25" customHeight="1">
      <c r="A5" s="72" t="s">
        <v>6</v>
      </c>
      <c r="B5" s="71" t="s">
        <v>19</v>
      </c>
      <c r="C5" s="71" t="s">
        <v>20</v>
      </c>
      <c r="D5" s="88" t="s">
        <v>75</v>
      </c>
      <c r="E5" s="81" t="s">
        <v>94</v>
      </c>
      <c r="F5" s="81" t="s">
        <v>95</v>
      </c>
      <c r="G5" s="95" t="s">
        <v>220</v>
      </c>
    </row>
    <row r="6" spans="1:7" s="23" customFormat="1" ht="18" customHeight="1">
      <c r="A6" s="72">
        <v>1</v>
      </c>
      <c r="B6" s="71">
        <v>2</v>
      </c>
      <c r="C6" s="71">
        <v>3</v>
      </c>
      <c r="D6" s="88">
        <v>4</v>
      </c>
      <c r="E6" s="71">
        <v>5</v>
      </c>
      <c r="F6" s="71">
        <v>6</v>
      </c>
      <c r="G6" s="94">
        <v>7</v>
      </c>
    </row>
    <row r="7" spans="1:7" ht="24" customHeight="1">
      <c r="A7" s="131" t="s">
        <v>16</v>
      </c>
      <c r="B7" s="131"/>
      <c r="C7" s="131"/>
      <c r="D7" s="131"/>
      <c r="E7" s="131"/>
      <c r="F7" s="131"/>
      <c r="G7" s="21"/>
    </row>
    <row r="8" spans="1:7" ht="36" customHeight="1">
      <c r="A8" s="25">
        <v>1</v>
      </c>
      <c r="B8" s="26" t="s">
        <v>96</v>
      </c>
      <c r="C8" s="4" t="s">
        <v>69</v>
      </c>
      <c r="D8" s="57">
        <v>52</v>
      </c>
      <c r="E8" s="8">
        <v>6.5659999999999998</v>
      </c>
      <c r="F8" s="83">
        <f t="shared" ref="F8:F31" si="0">+ROUND(D8*E8,3)</f>
        <v>341.43200000000002</v>
      </c>
      <c r="G8" s="21"/>
    </row>
    <row r="9" spans="1:7" ht="24" customHeight="1">
      <c r="A9" s="25">
        <v>2</v>
      </c>
      <c r="B9" s="26" t="s">
        <v>97</v>
      </c>
      <c r="C9" s="4" t="s">
        <v>3</v>
      </c>
      <c r="D9" s="27">
        <v>15.399999999999999</v>
      </c>
      <c r="E9" s="8">
        <v>149.59299999999999</v>
      </c>
      <c r="F9" s="83">
        <f t="shared" si="0"/>
        <v>2303.732</v>
      </c>
      <c r="G9" s="21"/>
    </row>
    <row r="10" spans="1:7" ht="24" customHeight="1">
      <c r="A10" s="25">
        <v>3</v>
      </c>
      <c r="B10" s="26" t="s">
        <v>23</v>
      </c>
      <c r="C10" s="4" t="s">
        <v>69</v>
      </c>
      <c r="D10" s="46">
        <v>1796.702</v>
      </c>
      <c r="E10" s="8">
        <v>0.47899999999999998</v>
      </c>
      <c r="F10" s="83">
        <f t="shared" si="0"/>
        <v>860.62</v>
      </c>
      <c r="G10" s="21"/>
    </row>
    <row r="11" spans="1:7" ht="24" customHeight="1">
      <c r="A11" s="5">
        <v>4</v>
      </c>
      <c r="B11" s="28" t="s">
        <v>27</v>
      </c>
      <c r="C11" s="29" t="s">
        <v>70</v>
      </c>
      <c r="D11" s="30">
        <v>306</v>
      </c>
      <c r="E11" s="8">
        <v>1.194</v>
      </c>
      <c r="F11" s="83">
        <f t="shared" si="0"/>
        <v>365.36399999999998</v>
      </c>
      <c r="G11" s="21"/>
    </row>
    <row r="12" spans="1:7" ht="36" customHeight="1">
      <c r="A12" s="5">
        <v>5</v>
      </c>
      <c r="B12" s="28" t="s">
        <v>25</v>
      </c>
      <c r="C12" s="29" t="s">
        <v>70</v>
      </c>
      <c r="D12" s="30">
        <v>306</v>
      </c>
      <c r="E12" s="8">
        <v>1.7210000000000001</v>
      </c>
      <c r="F12" s="83">
        <f t="shared" si="0"/>
        <v>526.62599999999998</v>
      </c>
      <c r="G12" s="21"/>
    </row>
    <row r="13" spans="1:7" ht="36" customHeight="1">
      <c r="A13" s="5">
        <v>6</v>
      </c>
      <c r="B13" s="28" t="s">
        <v>26</v>
      </c>
      <c r="C13" s="29" t="s">
        <v>70</v>
      </c>
      <c r="D13" s="31">
        <v>421.4</v>
      </c>
      <c r="E13" s="8">
        <v>1.3180000000000001</v>
      </c>
      <c r="F13" s="83">
        <f t="shared" si="0"/>
        <v>555.40499999999997</v>
      </c>
      <c r="G13" s="21"/>
    </row>
    <row r="14" spans="1:7" ht="51.75" customHeight="1">
      <c r="A14" s="5">
        <v>7</v>
      </c>
      <c r="B14" s="28" t="s">
        <v>24</v>
      </c>
      <c r="C14" s="29" t="s">
        <v>3</v>
      </c>
      <c r="D14" s="89">
        <v>1.2607200000000001</v>
      </c>
      <c r="E14" s="8">
        <v>259.40600000000001</v>
      </c>
      <c r="F14" s="83">
        <f t="shared" si="0"/>
        <v>327.03800000000001</v>
      </c>
      <c r="G14" s="21"/>
    </row>
    <row r="15" spans="1:7" ht="36" customHeight="1">
      <c r="A15" s="5">
        <v>8</v>
      </c>
      <c r="B15" s="28" t="s">
        <v>72</v>
      </c>
      <c r="C15" s="29" t="s">
        <v>70</v>
      </c>
      <c r="D15" s="30">
        <v>306</v>
      </c>
      <c r="E15" s="8">
        <v>4.5549999999999997</v>
      </c>
      <c r="F15" s="83">
        <f t="shared" si="0"/>
        <v>1393.83</v>
      </c>
      <c r="G15" s="21"/>
    </row>
    <row r="16" spans="1:7" ht="36" customHeight="1">
      <c r="A16" s="5">
        <v>9</v>
      </c>
      <c r="B16" s="28" t="s">
        <v>73</v>
      </c>
      <c r="C16" s="29" t="s">
        <v>70</v>
      </c>
      <c r="D16" s="31">
        <v>237.4</v>
      </c>
      <c r="E16" s="8">
        <v>3.968</v>
      </c>
      <c r="F16" s="83">
        <f t="shared" si="0"/>
        <v>942.00300000000004</v>
      </c>
      <c r="G16" s="21"/>
    </row>
    <row r="17" spans="1:9" ht="36" customHeight="1">
      <c r="A17" s="32">
        <v>10</v>
      </c>
      <c r="B17" s="33" t="s">
        <v>28</v>
      </c>
      <c r="C17" s="32" t="s">
        <v>4</v>
      </c>
      <c r="D17" s="34">
        <v>9.4</v>
      </c>
      <c r="E17" s="8">
        <v>51.414999999999999</v>
      </c>
      <c r="F17" s="83">
        <f t="shared" si="0"/>
        <v>483.30099999999999</v>
      </c>
      <c r="G17" s="21"/>
    </row>
    <row r="18" spans="1:9" ht="36" customHeight="1">
      <c r="A18" s="32">
        <v>11</v>
      </c>
      <c r="B18" s="33" t="s">
        <v>71</v>
      </c>
      <c r="C18" s="32" t="s">
        <v>5</v>
      </c>
      <c r="D18" s="35">
        <v>94</v>
      </c>
      <c r="E18" s="8">
        <v>1.1850000000000001</v>
      </c>
      <c r="F18" s="83">
        <f t="shared" si="0"/>
        <v>111.39</v>
      </c>
      <c r="G18" s="21"/>
    </row>
    <row r="19" spans="1:9" ht="36" customHeight="1">
      <c r="A19" s="29">
        <v>12</v>
      </c>
      <c r="B19" s="36" t="s">
        <v>105</v>
      </c>
      <c r="C19" s="29" t="s">
        <v>5</v>
      </c>
      <c r="D19" s="79">
        <v>94</v>
      </c>
      <c r="E19" s="8">
        <v>16.527999999999999</v>
      </c>
      <c r="F19" s="83">
        <f t="shared" si="0"/>
        <v>1553.6320000000001</v>
      </c>
      <c r="G19" s="21"/>
    </row>
    <row r="20" spans="1:9" ht="36" customHeight="1">
      <c r="A20" s="29">
        <v>13</v>
      </c>
      <c r="B20" s="36" t="s">
        <v>15</v>
      </c>
      <c r="C20" s="29" t="s">
        <v>5</v>
      </c>
      <c r="D20" s="79">
        <v>2450</v>
      </c>
      <c r="E20" s="8">
        <v>2.0649999999999999</v>
      </c>
      <c r="F20" s="83">
        <f t="shared" si="0"/>
        <v>5059.25</v>
      </c>
      <c r="G20" s="21"/>
    </row>
    <row r="21" spans="1:9" ht="24" customHeight="1">
      <c r="A21" s="5">
        <v>14</v>
      </c>
      <c r="B21" s="28" t="s">
        <v>29</v>
      </c>
      <c r="C21" s="32" t="s">
        <v>4</v>
      </c>
      <c r="D21" s="90">
        <f>4.5556</f>
        <v>4.5556000000000001</v>
      </c>
      <c r="E21" s="8">
        <v>4.3479999999999999</v>
      </c>
      <c r="F21" s="83">
        <f t="shared" si="0"/>
        <v>19.808</v>
      </c>
      <c r="G21" s="21"/>
      <c r="I21" s="54"/>
    </row>
    <row r="22" spans="1:9" ht="33.75" customHeight="1">
      <c r="A22" s="29">
        <v>15</v>
      </c>
      <c r="B22" s="36" t="s">
        <v>8</v>
      </c>
      <c r="C22" s="29" t="s">
        <v>5</v>
      </c>
      <c r="D22" s="2">
        <v>4.5</v>
      </c>
      <c r="E22" s="8">
        <v>2.8410000000000002</v>
      </c>
      <c r="F22" s="83">
        <f t="shared" si="0"/>
        <v>12.785</v>
      </c>
      <c r="G22" s="21"/>
      <c r="I22" s="54"/>
    </row>
    <row r="23" spans="1:9" ht="33" customHeight="1">
      <c r="A23" s="32">
        <v>16</v>
      </c>
      <c r="B23" s="33" t="s">
        <v>106</v>
      </c>
      <c r="C23" s="29" t="s">
        <v>5</v>
      </c>
      <c r="D23" s="35">
        <v>90</v>
      </c>
      <c r="E23" s="8">
        <v>7.6920000000000002</v>
      </c>
      <c r="F23" s="83">
        <f t="shared" si="0"/>
        <v>692.28</v>
      </c>
      <c r="G23" s="21"/>
    </row>
    <row r="24" spans="1:9" ht="41.25" customHeight="1">
      <c r="A24" s="32">
        <v>17</v>
      </c>
      <c r="B24" s="33" t="s">
        <v>30</v>
      </c>
      <c r="C24" s="32" t="s">
        <v>1</v>
      </c>
      <c r="D24" s="35">
        <v>118</v>
      </c>
      <c r="E24" s="8">
        <v>9.2460000000000004</v>
      </c>
      <c r="F24" s="83">
        <f t="shared" si="0"/>
        <v>1091.028</v>
      </c>
      <c r="G24" s="21"/>
    </row>
    <row r="25" spans="1:9" ht="28.5" customHeight="1">
      <c r="A25" s="40">
        <v>18</v>
      </c>
      <c r="B25" s="39" t="s">
        <v>98</v>
      </c>
      <c r="C25" s="4" t="s">
        <v>4</v>
      </c>
      <c r="D25" s="91">
        <v>7.28</v>
      </c>
      <c r="E25" s="8">
        <v>6.1390000000000002</v>
      </c>
      <c r="F25" s="83">
        <f t="shared" si="0"/>
        <v>44.692</v>
      </c>
      <c r="G25" s="21"/>
    </row>
    <row r="26" spans="1:9" ht="35.25" customHeight="1">
      <c r="A26" s="25">
        <v>19</v>
      </c>
      <c r="B26" s="42" t="s">
        <v>99</v>
      </c>
      <c r="C26" s="25" t="s">
        <v>4</v>
      </c>
      <c r="D26" s="92">
        <v>0.87919999999999998</v>
      </c>
      <c r="E26" s="8">
        <v>7.6879999999999997</v>
      </c>
      <c r="F26" s="83">
        <f t="shared" si="0"/>
        <v>6.7590000000000003</v>
      </c>
      <c r="G26" s="21"/>
    </row>
    <row r="27" spans="1:9" ht="28.5" customHeight="1">
      <c r="A27" s="4">
        <v>20</v>
      </c>
      <c r="B27" s="39" t="s">
        <v>104</v>
      </c>
      <c r="C27" s="25" t="s">
        <v>4</v>
      </c>
      <c r="D27" s="60">
        <v>1.1900000000000002</v>
      </c>
      <c r="E27" s="8">
        <v>48.948</v>
      </c>
      <c r="F27" s="83">
        <f t="shared" si="0"/>
        <v>58.247999999999998</v>
      </c>
      <c r="G27" s="21"/>
    </row>
    <row r="28" spans="1:9" ht="36" customHeight="1">
      <c r="A28" s="29">
        <v>21</v>
      </c>
      <c r="B28" s="36" t="s">
        <v>102</v>
      </c>
      <c r="C28" s="29" t="s">
        <v>0</v>
      </c>
      <c r="D28" s="79">
        <v>28</v>
      </c>
      <c r="E28" s="8">
        <v>96.744</v>
      </c>
      <c r="F28" s="83">
        <f t="shared" si="0"/>
        <v>2708.8319999999999</v>
      </c>
      <c r="G28" s="21"/>
    </row>
    <row r="29" spans="1:9" ht="35.25" customHeight="1">
      <c r="A29" s="29">
        <v>22</v>
      </c>
      <c r="B29" s="36" t="s">
        <v>103</v>
      </c>
      <c r="C29" s="29" t="s">
        <v>0</v>
      </c>
      <c r="D29" s="79">
        <v>13</v>
      </c>
      <c r="E29" s="8">
        <v>56.018999999999998</v>
      </c>
      <c r="F29" s="83">
        <f t="shared" si="0"/>
        <v>728.24699999999996</v>
      </c>
      <c r="G29" s="21"/>
    </row>
    <row r="30" spans="1:9" ht="40.5" customHeight="1">
      <c r="A30" s="25">
        <v>23</v>
      </c>
      <c r="B30" s="42" t="s">
        <v>100</v>
      </c>
      <c r="C30" s="25" t="s">
        <v>3</v>
      </c>
      <c r="D30" s="25">
        <v>12.096000000000002</v>
      </c>
      <c r="E30" s="8">
        <v>5.3769999999999998</v>
      </c>
      <c r="F30" s="83">
        <f t="shared" si="0"/>
        <v>65.040000000000006</v>
      </c>
      <c r="G30" s="21"/>
    </row>
    <row r="31" spans="1:9" ht="28.5" customHeight="1">
      <c r="A31" s="40">
        <v>24</v>
      </c>
      <c r="B31" s="39" t="s">
        <v>101</v>
      </c>
      <c r="C31" s="4" t="s">
        <v>4</v>
      </c>
      <c r="D31" s="91">
        <v>0.56000000000000005</v>
      </c>
      <c r="E31" s="8">
        <v>3.4809999999999999</v>
      </c>
      <c r="F31" s="83">
        <f t="shared" si="0"/>
        <v>1.9490000000000001</v>
      </c>
      <c r="G31" s="21"/>
    </row>
    <row r="32" spans="1:9" ht="25.5" customHeight="1">
      <c r="A32" s="3"/>
      <c r="B32" s="12" t="s">
        <v>7</v>
      </c>
      <c r="C32" s="3"/>
      <c r="D32" s="3"/>
      <c r="E32" s="8"/>
      <c r="F32" s="84">
        <f>SUM(F8:F31)</f>
        <v>20253.290999999994</v>
      </c>
      <c r="G32" s="19">
        <f>F32/$F$163</f>
        <v>0.72071228965292933</v>
      </c>
    </row>
    <row r="33" spans="1:7" ht="25.5" customHeight="1">
      <c r="A33" s="24"/>
      <c r="B33" s="72" t="s">
        <v>17</v>
      </c>
      <c r="C33" s="24"/>
      <c r="D33" s="24"/>
      <c r="E33" s="37"/>
      <c r="F33" s="85"/>
      <c r="G33" s="21"/>
    </row>
    <row r="34" spans="1:7" ht="25.5" customHeight="1">
      <c r="A34" s="70"/>
      <c r="B34" s="70" t="s">
        <v>38</v>
      </c>
      <c r="C34" s="70"/>
      <c r="D34" s="70"/>
      <c r="E34" s="38"/>
      <c r="F34" s="86"/>
      <c r="G34" s="21"/>
    </row>
    <row r="35" spans="1:7" ht="33.75" customHeight="1">
      <c r="A35" s="25">
        <v>1</v>
      </c>
      <c r="B35" s="39" t="s">
        <v>10</v>
      </c>
      <c r="C35" s="4" t="s">
        <v>4</v>
      </c>
      <c r="D35" s="31">
        <v>20.6</v>
      </c>
      <c r="E35" s="8">
        <v>0.74099999999999999</v>
      </c>
      <c r="F35" s="83">
        <f t="shared" ref="F35:F49" si="1">+ROUND(D35*E35,3)</f>
        <v>15.265000000000001</v>
      </c>
      <c r="G35" s="21"/>
    </row>
    <row r="36" spans="1:7" ht="27">
      <c r="A36" s="40">
        <v>2</v>
      </c>
      <c r="B36" s="39" t="s">
        <v>9</v>
      </c>
      <c r="C36" s="4" t="s">
        <v>4</v>
      </c>
      <c r="D36" s="41">
        <v>5</v>
      </c>
      <c r="E36" s="8">
        <v>3.4809999999999999</v>
      </c>
      <c r="F36" s="83">
        <f t="shared" si="1"/>
        <v>17.405000000000001</v>
      </c>
      <c r="G36" s="21"/>
    </row>
    <row r="37" spans="1:7" ht="32.25" customHeight="1">
      <c r="A37" s="25">
        <v>3</v>
      </c>
      <c r="B37" s="28" t="s">
        <v>11</v>
      </c>
      <c r="C37" s="25" t="s">
        <v>4</v>
      </c>
      <c r="D37" s="31">
        <v>1.5</v>
      </c>
      <c r="E37" s="8">
        <v>6.0739999999999998</v>
      </c>
      <c r="F37" s="83">
        <f t="shared" si="1"/>
        <v>9.1110000000000007</v>
      </c>
      <c r="G37" s="21"/>
    </row>
    <row r="38" spans="1:7" ht="22.5" customHeight="1">
      <c r="A38" s="25">
        <v>4</v>
      </c>
      <c r="B38" s="28" t="s">
        <v>12</v>
      </c>
      <c r="C38" s="25" t="s">
        <v>4</v>
      </c>
      <c r="D38" s="31">
        <v>2.5</v>
      </c>
      <c r="E38" s="8">
        <v>6.0739999999999998</v>
      </c>
      <c r="F38" s="83">
        <f t="shared" si="1"/>
        <v>15.185</v>
      </c>
      <c r="G38" s="21"/>
    </row>
    <row r="39" spans="1:7" ht="22.5" customHeight="1">
      <c r="A39" s="25">
        <v>5</v>
      </c>
      <c r="B39" s="26" t="s">
        <v>13</v>
      </c>
      <c r="C39" s="25" t="s">
        <v>4</v>
      </c>
      <c r="D39" s="27">
        <v>21.6</v>
      </c>
      <c r="E39" s="8">
        <v>0.47899999999999998</v>
      </c>
      <c r="F39" s="83">
        <f t="shared" si="1"/>
        <v>10.346</v>
      </c>
      <c r="G39" s="21"/>
    </row>
    <row r="40" spans="1:7" ht="33" customHeight="1">
      <c r="A40" s="25">
        <v>6</v>
      </c>
      <c r="B40" s="42" t="s">
        <v>31</v>
      </c>
      <c r="C40" s="25" t="s">
        <v>3</v>
      </c>
      <c r="D40" s="25">
        <v>4</v>
      </c>
      <c r="E40" s="8">
        <v>3.65</v>
      </c>
      <c r="F40" s="83">
        <f t="shared" si="1"/>
        <v>14.6</v>
      </c>
      <c r="G40" s="21"/>
    </row>
    <row r="41" spans="1:7" ht="21.75" customHeight="1">
      <c r="A41" s="43">
        <v>7</v>
      </c>
      <c r="B41" s="44" t="s">
        <v>32</v>
      </c>
      <c r="C41" s="43" t="s">
        <v>0</v>
      </c>
      <c r="D41" s="45">
        <v>1</v>
      </c>
      <c r="E41" s="8">
        <v>4.1269999999999998</v>
      </c>
      <c r="F41" s="83">
        <f t="shared" si="1"/>
        <v>4.1269999999999998</v>
      </c>
      <c r="G41" s="21"/>
    </row>
    <row r="42" spans="1:7" ht="21.75" customHeight="1">
      <c r="A42" s="43">
        <v>8</v>
      </c>
      <c r="B42" s="44" t="s">
        <v>33</v>
      </c>
      <c r="C42" s="43" t="s">
        <v>0</v>
      </c>
      <c r="D42" s="45">
        <v>1</v>
      </c>
      <c r="E42" s="8">
        <v>29.853999999999999</v>
      </c>
      <c r="F42" s="83">
        <f t="shared" si="1"/>
        <v>29.853999999999999</v>
      </c>
      <c r="G42" s="21"/>
    </row>
    <row r="43" spans="1:7" ht="21.75" customHeight="1">
      <c r="A43" s="43">
        <v>9</v>
      </c>
      <c r="B43" s="44" t="s">
        <v>14</v>
      </c>
      <c r="C43" s="43" t="s">
        <v>1</v>
      </c>
      <c r="D43" s="45">
        <v>30</v>
      </c>
      <c r="E43" s="8">
        <v>1.1890000000000001</v>
      </c>
      <c r="F43" s="83">
        <f t="shared" si="1"/>
        <v>35.67</v>
      </c>
      <c r="G43" s="21"/>
    </row>
    <row r="44" spans="1:7" ht="23.25" customHeight="1">
      <c r="A44" s="43">
        <v>10</v>
      </c>
      <c r="B44" s="44" t="s">
        <v>34</v>
      </c>
      <c r="C44" s="43" t="s">
        <v>0</v>
      </c>
      <c r="D44" s="45">
        <v>3</v>
      </c>
      <c r="E44" s="8">
        <v>3.16</v>
      </c>
      <c r="F44" s="83">
        <f t="shared" si="1"/>
        <v>9.48</v>
      </c>
      <c r="G44" s="21"/>
    </row>
    <row r="45" spans="1:7" ht="28.5" customHeight="1">
      <c r="A45" s="43">
        <v>11</v>
      </c>
      <c r="B45" s="44" t="s">
        <v>35</v>
      </c>
      <c r="C45" s="43" t="s">
        <v>0</v>
      </c>
      <c r="D45" s="45">
        <v>2</v>
      </c>
      <c r="E45" s="8">
        <v>2.1840000000000002</v>
      </c>
      <c r="F45" s="83">
        <f t="shared" si="1"/>
        <v>4.3680000000000003</v>
      </c>
      <c r="G45" s="21"/>
    </row>
    <row r="46" spans="1:7" ht="28.5" customHeight="1">
      <c r="A46" s="43">
        <v>12</v>
      </c>
      <c r="B46" s="44" t="s">
        <v>45</v>
      </c>
      <c r="C46" s="43" t="s">
        <v>0</v>
      </c>
      <c r="D46" s="45">
        <v>1</v>
      </c>
      <c r="E46" s="8">
        <v>2.3069999999999999</v>
      </c>
      <c r="F46" s="83">
        <f t="shared" si="1"/>
        <v>2.3069999999999999</v>
      </c>
      <c r="G46" s="21"/>
    </row>
    <row r="47" spans="1:7" ht="35.25" customHeight="1">
      <c r="A47" s="43">
        <v>13</v>
      </c>
      <c r="B47" s="44" t="s">
        <v>36</v>
      </c>
      <c r="C47" s="43" t="s">
        <v>0</v>
      </c>
      <c r="D47" s="45">
        <v>6</v>
      </c>
      <c r="E47" s="8">
        <v>4.9859999999999998</v>
      </c>
      <c r="F47" s="83">
        <f t="shared" si="1"/>
        <v>29.916</v>
      </c>
      <c r="G47" s="21"/>
    </row>
    <row r="48" spans="1:7" ht="22.5" customHeight="1">
      <c r="A48" s="43">
        <v>14</v>
      </c>
      <c r="B48" s="44" t="s">
        <v>37</v>
      </c>
      <c r="C48" s="43" t="s">
        <v>0</v>
      </c>
      <c r="D48" s="45">
        <v>1</v>
      </c>
      <c r="E48" s="8">
        <v>9.5790000000000006</v>
      </c>
      <c r="F48" s="83">
        <f t="shared" si="1"/>
        <v>9.5790000000000006</v>
      </c>
      <c r="G48" s="21"/>
    </row>
    <row r="49" spans="1:10" ht="22.5" customHeight="1">
      <c r="A49" s="43">
        <v>15</v>
      </c>
      <c r="B49" s="44" t="s">
        <v>52</v>
      </c>
      <c r="C49" s="43" t="s">
        <v>0</v>
      </c>
      <c r="D49" s="45">
        <v>1</v>
      </c>
      <c r="E49" s="8">
        <v>24.423999999999999</v>
      </c>
      <c r="F49" s="83">
        <f t="shared" si="1"/>
        <v>24.423999999999999</v>
      </c>
      <c r="G49" s="21"/>
    </row>
    <row r="50" spans="1:10" ht="33" customHeight="1">
      <c r="A50" s="70"/>
      <c r="B50" s="70" t="s">
        <v>39</v>
      </c>
      <c r="C50" s="70"/>
      <c r="D50" s="70"/>
      <c r="E50" s="8"/>
      <c r="F50" s="83"/>
      <c r="G50" s="21"/>
    </row>
    <row r="51" spans="1:10" ht="34.5" customHeight="1">
      <c r="A51" s="25">
        <v>1</v>
      </c>
      <c r="B51" s="39" t="s">
        <v>10</v>
      </c>
      <c r="C51" s="4" t="s">
        <v>4</v>
      </c>
      <c r="D51" s="31">
        <v>24.6</v>
      </c>
      <c r="E51" s="8">
        <v>0.74099999999999999</v>
      </c>
      <c r="F51" s="83">
        <f t="shared" ref="F51:F70" si="2">+ROUND(D51*E51,3)</f>
        <v>18.228999999999999</v>
      </c>
      <c r="G51" s="21"/>
    </row>
    <row r="52" spans="1:10" ht="27">
      <c r="A52" s="40">
        <v>2</v>
      </c>
      <c r="B52" s="39" t="s">
        <v>9</v>
      </c>
      <c r="C52" s="4" t="s">
        <v>4</v>
      </c>
      <c r="D52" s="41">
        <v>6</v>
      </c>
      <c r="E52" s="8">
        <v>3.4809999999999999</v>
      </c>
      <c r="F52" s="83">
        <f t="shared" si="2"/>
        <v>20.885999999999999</v>
      </c>
      <c r="G52" s="21"/>
    </row>
    <row r="53" spans="1:10" ht="33" customHeight="1">
      <c r="A53" s="25">
        <v>3</v>
      </c>
      <c r="B53" s="28" t="s">
        <v>11</v>
      </c>
      <c r="C53" s="25" t="s">
        <v>4</v>
      </c>
      <c r="D53" s="31">
        <v>5.6</v>
      </c>
      <c r="E53" s="8">
        <v>6.0739999999999998</v>
      </c>
      <c r="F53" s="83">
        <f t="shared" si="2"/>
        <v>34.014000000000003</v>
      </c>
      <c r="G53" s="21"/>
    </row>
    <row r="54" spans="1:10" ht="18.75" customHeight="1">
      <c r="A54" s="25">
        <v>4</v>
      </c>
      <c r="B54" s="28" t="s">
        <v>12</v>
      </c>
      <c r="C54" s="25" t="s">
        <v>4</v>
      </c>
      <c r="D54" s="31">
        <v>9.6</v>
      </c>
      <c r="E54" s="8">
        <v>6.0739999999999998</v>
      </c>
      <c r="F54" s="83">
        <f t="shared" si="2"/>
        <v>58.31</v>
      </c>
      <c r="G54" s="21"/>
    </row>
    <row r="55" spans="1:10" ht="18.75" customHeight="1">
      <c r="A55" s="25">
        <v>5</v>
      </c>
      <c r="B55" s="26" t="s">
        <v>13</v>
      </c>
      <c r="C55" s="25" t="s">
        <v>4</v>
      </c>
      <c r="D55" s="46">
        <v>15.398</v>
      </c>
      <c r="E55" s="8">
        <v>0.47899999999999998</v>
      </c>
      <c r="F55" s="83">
        <f t="shared" si="2"/>
        <v>7.3760000000000003</v>
      </c>
      <c r="G55" s="21"/>
      <c r="J55" s="47"/>
    </row>
    <row r="56" spans="1:10" ht="32.25" customHeight="1">
      <c r="A56" s="25">
        <v>6</v>
      </c>
      <c r="B56" s="42" t="s">
        <v>31</v>
      </c>
      <c r="C56" s="25" t="s">
        <v>3</v>
      </c>
      <c r="D56" s="25">
        <v>15.2</v>
      </c>
      <c r="E56" s="8">
        <v>3.65</v>
      </c>
      <c r="F56" s="83">
        <f t="shared" si="2"/>
        <v>55.48</v>
      </c>
      <c r="G56" s="21"/>
    </row>
    <row r="57" spans="1:10" ht="22.5" customHeight="1">
      <c r="A57" s="43">
        <v>7</v>
      </c>
      <c r="B57" s="44" t="s">
        <v>14</v>
      </c>
      <c r="C57" s="43" t="s">
        <v>1</v>
      </c>
      <c r="D57" s="45">
        <v>116</v>
      </c>
      <c r="E57" s="8">
        <v>1.1890000000000001</v>
      </c>
      <c r="F57" s="83">
        <f t="shared" si="2"/>
        <v>137.92400000000001</v>
      </c>
      <c r="G57" s="21"/>
    </row>
    <row r="58" spans="1:10" ht="22.5" customHeight="1">
      <c r="A58" s="43">
        <v>8</v>
      </c>
      <c r="B58" s="44" t="s">
        <v>40</v>
      </c>
      <c r="C58" s="43" t="s">
        <v>1</v>
      </c>
      <c r="D58" s="45">
        <v>75</v>
      </c>
      <c r="E58" s="8">
        <v>0.73</v>
      </c>
      <c r="F58" s="83">
        <f t="shared" si="2"/>
        <v>54.75</v>
      </c>
      <c r="G58" s="21"/>
    </row>
    <row r="59" spans="1:10" ht="22.5" customHeight="1">
      <c r="A59" s="43">
        <v>9</v>
      </c>
      <c r="B59" s="44" t="s">
        <v>41</v>
      </c>
      <c r="C59" s="43" t="s">
        <v>0</v>
      </c>
      <c r="D59" s="45">
        <v>2</v>
      </c>
      <c r="E59" s="8">
        <v>7.0149999999999997</v>
      </c>
      <c r="F59" s="83">
        <f t="shared" si="2"/>
        <v>14.03</v>
      </c>
      <c r="G59" s="21"/>
    </row>
    <row r="60" spans="1:10" ht="22.5" customHeight="1">
      <c r="A60" s="43">
        <v>10</v>
      </c>
      <c r="B60" s="44" t="s">
        <v>42</v>
      </c>
      <c r="C60" s="43" t="s">
        <v>0</v>
      </c>
      <c r="D60" s="45">
        <v>1</v>
      </c>
      <c r="E60" s="8">
        <v>2.3069999999999999</v>
      </c>
      <c r="F60" s="83">
        <f t="shared" si="2"/>
        <v>2.3069999999999999</v>
      </c>
      <c r="G60" s="21"/>
    </row>
    <row r="61" spans="1:10" ht="22.5" customHeight="1">
      <c r="A61" s="43">
        <v>11</v>
      </c>
      <c r="B61" s="44" t="s">
        <v>43</v>
      </c>
      <c r="C61" s="43" t="s">
        <v>0</v>
      </c>
      <c r="D61" s="45">
        <v>47</v>
      </c>
      <c r="E61" s="8">
        <v>3.33</v>
      </c>
      <c r="F61" s="83">
        <f t="shared" si="2"/>
        <v>156.51</v>
      </c>
      <c r="G61" s="21"/>
    </row>
    <row r="62" spans="1:10" ht="34.5" customHeight="1">
      <c r="A62" s="43">
        <v>12</v>
      </c>
      <c r="B62" s="44" t="s">
        <v>44</v>
      </c>
      <c r="C62" s="43" t="s">
        <v>0</v>
      </c>
      <c r="D62" s="45">
        <v>13</v>
      </c>
      <c r="E62" s="8">
        <v>2.1840000000000002</v>
      </c>
      <c r="F62" s="83">
        <f t="shared" si="2"/>
        <v>28.391999999999999</v>
      </c>
      <c r="G62" s="21"/>
    </row>
    <row r="63" spans="1:10" ht="21" customHeight="1">
      <c r="A63" s="43">
        <v>13</v>
      </c>
      <c r="B63" s="44" t="s">
        <v>45</v>
      </c>
      <c r="C63" s="43" t="s">
        <v>0</v>
      </c>
      <c r="D63" s="45">
        <v>68</v>
      </c>
      <c r="E63" s="8">
        <v>2.3069999999999999</v>
      </c>
      <c r="F63" s="83">
        <f t="shared" si="2"/>
        <v>156.876</v>
      </c>
      <c r="G63" s="21"/>
    </row>
    <row r="64" spans="1:10" ht="21" customHeight="1">
      <c r="A64" s="43">
        <v>14</v>
      </c>
      <c r="B64" s="44" t="s">
        <v>46</v>
      </c>
      <c r="C64" s="43" t="s">
        <v>0</v>
      </c>
      <c r="D64" s="45">
        <v>21</v>
      </c>
      <c r="E64" s="8">
        <v>3.0750000000000002</v>
      </c>
      <c r="F64" s="83">
        <f t="shared" si="2"/>
        <v>64.575000000000003</v>
      </c>
      <c r="G64" s="21"/>
    </row>
    <row r="65" spans="1:7" ht="21" customHeight="1">
      <c r="A65" s="43">
        <v>15</v>
      </c>
      <c r="B65" s="44" t="s">
        <v>47</v>
      </c>
      <c r="C65" s="43" t="s">
        <v>0</v>
      </c>
      <c r="D65" s="45">
        <v>8</v>
      </c>
      <c r="E65" s="8">
        <v>3.0750000000000002</v>
      </c>
      <c r="F65" s="83">
        <f t="shared" si="2"/>
        <v>24.6</v>
      </c>
      <c r="G65" s="21"/>
    </row>
    <row r="66" spans="1:7" ht="21" customHeight="1">
      <c r="A66" s="43">
        <v>16</v>
      </c>
      <c r="B66" s="44" t="s">
        <v>48</v>
      </c>
      <c r="C66" s="43" t="s">
        <v>0</v>
      </c>
      <c r="D66" s="45">
        <v>13</v>
      </c>
      <c r="E66" s="8">
        <v>3.6379999999999999</v>
      </c>
      <c r="F66" s="83">
        <f t="shared" si="2"/>
        <v>47.293999999999997</v>
      </c>
      <c r="G66" s="21"/>
    </row>
    <row r="67" spans="1:7" ht="21" customHeight="1">
      <c r="A67" s="43">
        <v>17</v>
      </c>
      <c r="B67" s="44" t="s">
        <v>49</v>
      </c>
      <c r="C67" s="43" t="s">
        <v>0</v>
      </c>
      <c r="D67" s="45">
        <v>2</v>
      </c>
      <c r="E67" s="8">
        <v>3.86</v>
      </c>
      <c r="F67" s="83">
        <f t="shared" si="2"/>
        <v>7.72</v>
      </c>
      <c r="G67" s="21"/>
    </row>
    <row r="68" spans="1:7" ht="21" customHeight="1">
      <c r="A68" s="43">
        <v>18</v>
      </c>
      <c r="B68" s="44" t="s">
        <v>50</v>
      </c>
      <c r="C68" s="43" t="s">
        <v>0</v>
      </c>
      <c r="D68" s="45">
        <v>3</v>
      </c>
      <c r="E68" s="8">
        <v>3.86</v>
      </c>
      <c r="F68" s="83">
        <f t="shared" si="2"/>
        <v>11.58</v>
      </c>
      <c r="G68" s="21"/>
    </row>
    <row r="69" spans="1:7" ht="24" customHeight="1">
      <c r="A69" s="43">
        <v>19</v>
      </c>
      <c r="B69" s="44" t="s">
        <v>51</v>
      </c>
      <c r="C69" s="43" t="s">
        <v>0</v>
      </c>
      <c r="D69" s="45">
        <v>3</v>
      </c>
      <c r="E69" s="8">
        <v>8.42</v>
      </c>
      <c r="F69" s="83">
        <f t="shared" si="2"/>
        <v>25.26</v>
      </c>
      <c r="G69" s="21"/>
    </row>
    <row r="70" spans="1:7" ht="24" customHeight="1">
      <c r="A70" s="43">
        <v>15</v>
      </c>
      <c r="B70" s="44" t="s">
        <v>53</v>
      </c>
      <c r="C70" s="43" t="s">
        <v>0</v>
      </c>
      <c r="D70" s="45">
        <v>3</v>
      </c>
      <c r="E70" s="8">
        <v>19.981000000000002</v>
      </c>
      <c r="F70" s="83">
        <f t="shared" si="2"/>
        <v>59.942999999999998</v>
      </c>
      <c r="G70" s="21"/>
    </row>
    <row r="71" spans="1:7" ht="28.5" customHeight="1">
      <c r="A71" s="70"/>
      <c r="B71" s="70" t="s">
        <v>54</v>
      </c>
      <c r="C71" s="70"/>
      <c r="D71" s="70"/>
      <c r="E71" s="8"/>
      <c r="F71" s="83"/>
      <c r="G71" s="21"/>
    </row>
    <row r="72" spans="1:7" ht="36" customHeight="1">
      <c r="A72" s="25">
        <v>1</v>
      </c>
      <c r="B72" s="39" t="s">
        <v>10</v>
      </c>
      <c r="C72" s="4" t="s">
        <v>4</v>
      </c>
      <c r="D72" s="31">
        <v>16.8</v>
      </c>
      <c r="E72" s="8">
        <v>0.74099999999999999</v>
      </c>
      <c r="F72" s="83">
        <f t="shared" ref="F72:F93" si="3">+ROUND(D72*E72,3)</f>
        <v>12.449</v>
      </c>
      <c r="G72" s="21"/>
    </row>
    <row r="73" spans="1:7" ht="27">
      <c r="A73" s="40">
        <v>2</v>
      </c>
      <c r="B73" s="39" t="s">
        <v>9</v>
      </c>
      <c r="C73" s="4" t="s">
        <v>4</v>
      </c>
      <c r="D73" s="48">
        <v>4.2</v>
      </c>
      <c r="E73" s="8">
        <v>3.4809999999999999</v>
      </c>
      <c r="F73" s="83">
        <f t="shared" si="3"/>
        <v>14.62</v>
      </c>
      <c r="G73" s="21"/>
    </row>
    <row r="74" spans="1:7" ht="29.25" customHeight="1">
      <c r="A74" s="25">
        <v>3</v>
      </c>
      <c r="B74" s="28" t="s">
        <v>11</v>
      </c>
      <c r="C74" s="25" t="s">
        <v>4</v>
      </c>
      <c r="D74" s="30">
        <v>4</v>
      </c>
      <c r="E74" s="8">
        <v>6.0739999999999998</v>
      </c>
      <c r="F74" s="83">
        <f t="shared" si="3"/>
        <v>24.295999999999999</v>
      </c>
      <c r="G74" s="21"/>
    </row>
    <row r="75" spans="1:7" ht="24.75" customHeight="1">
      <c r="A75" s="25">
        <v>4</v>
      </c>
      <c r="B75" s="28" t="s">
        <v>12</v>
      </c>
      <c r="C75" s="25" t="s">
        <v>4</v>
      </c>
      <c r="D75" s="31">
        <v>7.1</v>
      </c>
      <c r="E75" s="8">
        <v>6.0739999999999998</v>
      </c>
      <c r="F75" s="83">
        <f t="shared" si="3"/>
        <v>43.125</v>
      </c>
      <c r="G75" s="21"/>
    </row>
    <row r="76" spans="1:7" ht="24.75" customHeight="1">
      <c r="A76" s="25">
        <v>5</v>
      </c>
      <c r="B76" s="26" t="s">
        <v>13</v>
      </c>
      <c r="C76" s="25" t="s">
        <v>4</v>
      </c>
      <c r="D76" s="27">
        <v>9.9</v>
      </c>
      <c r="E76" s="8">
        <v>0.47899999999999998</v>
      </c>
      <c r="F76" s="83">
        <f t="shared" si="3"/>
        <v>4.742</v>
      </c>
      <c r="G76" s="21"/>
    </row>
    <row r="77" spans="1:7" ht="34.5" customHeight="1">
      <c r="A77" s="25">
        <v>6</v>
      </c>
      <c r="B77" s="42" t="s">
        <v>31</v>
      </c>
      <c r="C77" s="25" t="s">
        <v>3</v>
      </c>
      <c r="D77" s="25">
        <v>11.1</v>
      </c>
      <c r="E77" s="8">
        <v>3.65</v>
      </c>
      <c r="F77" s="83">
        <f t="shared" si="3"/>
        <v>40.515000000000001</v>
      </c>
      <c r="G77" s="21"/>
    </row>
    <row r="78" spans="1:7" ht="22.5" customHeight="1">
      <c r="A78" s="43">
        <v>7</v>
      </c>
      <c r="B78" s="44" t="s">
        <v>14</v>
      </c>
      <c r="C78" s="43" t="s">
        <v>1</v>
      </c>
      <c r="D78" s="45">
        <v>56</v>
      </c>
      <c r="E78" s="8">
        <v>1.1890000000000001</v>
      </c>
      <c r="F78" s="83">
        <f t="shared" si="3"/>
        <v>66.584000000000003</v>
      </c>
      <c r="G78" s="21"/>
    </row>
    <row r="79" spans="1:7" ht="22.5" customHeight="1">
      <c r="A79" s="43">
        <v>8</v>
      </c>
      <c r="B79" s="44" t="s">
        <v>40</v>
      </c>
      <c r="C79" s="43" t="s">
        <v>1</v>
      </c>
      <c r="D79" s="45">
        <v>75</v>
      </c>
      <c r="E79" s="8">
        <v>0.73</v>
      </c>
      <c r="F79" s="83">
        <f t="shared" si="3"/>
        <v>54.75</v>
      </c>
      <c r="G79" s="21"/>
    </row>
    <row r="80" spans="1:7" ht="22.5" customHeight="1">
      <c r="A80" s="43">
        <v>9</v>
      </c>
      <c r="B80" s="44" t="s">
        <v>41</v>
      </c>
      <c r="C80" s="43" t="s">
        <v>0</v>
      </c>
      <c r="D80" s="45">
        <v>1</v>
      </c>
      <c r="E80" s="8">
        <v>7.0149999999999997</v>
      </c>
      <c r="F80" s="83">
        <f t="shared" si="3"/>
        <v>7.0149999999999997</v>
      </c>
      <c r="G80" s="21"/>
    </row>
    <row r="81" spans="1:7" ht="22.5" customHeight="1">
      <c r="A81" s="43">
        <v>10</v>
      </c>
      <c r="B81" s="44" t="s">
        <v>42</v>
      </c>
      <c r="C81" s="43" t="s">
        <v>0</v>
      </c>
      <c r="D81" s="45">
        <v>1</v>
      </c>
      <c r="E81" s="8">
        <v>2.3069999999999999</v>
      </c>
      <c r="F81" s="83">
        <f t="shared" si="3"/>
        <v>2.3069999999999999</v>
      </c>
      <c r="G81" s="21"/>
    </row>
    <row r="82" spans="1:7" ht="22.5" customHeight="1">
      <c r="A82" s="43">
        <v>11</v>
      </c>
      <c r="B82" s="44" t="s">
        <v>43</v>
      </c>
      <c r="C82" s="43" t="s">
        <v>0</v>
      </c>
      <c r="D82" s="45">
        <v>28</v>
      </c>
      <c r="E82" s="8">
        <v>3.33</v>
      </c>
      <c r="F82" s="83">
        <f t="shared" si="3"/>
        <v>93.24</v>
      </c>
      <c r="G82" s="21"/>
    </row>
    <row r="83" spans="1:7" ht="31.5" customHeight="1">
      <c r="A83" s="43">
        <v>12</v>
      </c>
      <c r="B83" s="44" t="s">
        <v>44</v>
      </c>
      <c r="C83" s="43" t="s">
        <v>0</v>
      </c>
      <c r="D83" s="45">
        <v>13</v>
      </c>
      <c r="E83" s="8">
        <v>2.1840000000000002</v>
      </c>
      <c r="F83" s="83">
        <f t="shared" si="3"/>
        <v>28.391999999999999</v>
      </c>
      <c r="G83" s="21"/>
    </row>
    <row r="84" spans="1:7" ht="19.5" customHeight="1">
      <c r="A84" s="43">
        <v>13</v>
      </c>
      <c r="B84" s="44" t="s">
        <v>45</v>
      </c>
      <c r="C84" s="43" t="s">
        <v>0</v>
      </c>
      <c r="D84" s="45">
        <v>30</v>
      </c>
      <c r="E84" s="8">
        <v>2.3069999999999999</v>
      </c>
      <c r="F84" s="83">
        <f t="shared" si="3"/>
        <v>69.209999999999994</v>
      </c>
      <c r="G84" s="21"/>
    </row>
    <row r="85" spans="1:7" ht="19.5" customHeight="1">
      <c r="A85" s="43">
        <v>14</v>
      </c>
      <c r="B85" s="44" t="s">
        <v>46</v>
      </c>
      <c r="C85" s="43" t="s">
        <v>0</v>
      </c>
      <c r="D85" s="45">
        <v>16</v>
      </c>
      <c r="E85" s="8">
        <v>3.0750000000000002</v>
      </c>
      <c r="F85" s="83">
        <f t="shared" si="3"/>
        <v>49.2</v>
      </c>
      <c r="G85" s="21"/>
    </row>
    <row r="86" spans="1:7" ht="19.5" customHeight="1">
      <c r="A86" s="43">
        <v>15</v>
      </c>
      <c r="B86" s="44" t="s">
        <v>47</v>
      </c>
      <c r="C86" s="43" t="s">
        <v>0</v>
      </c>
      <c r="D86" s="45">
        <v>2</v>
      </c>
      <c r="E86" s="8">
        <v>3.0750000000000002</v>
      </c>
      <c r="F86" s="83">
        <f t="shared" si="3"/>
        <v>6.15</v>
      </c>
      <c r="G86" s="21"/>
    </row>
    <row r="87" spans="1:7" ht="19.5" customHeight="1">
      <c r="A87" s="43">
        <v>16</v>
      </c>
      <c r="B87" s="44" t="s">
        <v>55</v>
      </c>
      <c r="C87" s="43" t="s">
        <v>0</v>
      </c>
      <c r="D87" s="45">
        <v>4</v>
      </c>
      <c r="E87" s="8">
        <v>3.6379999999999999</v>
      </c>
      <c r="F87" s="83">
        <f t="shared" si="3"/>
        <v>14.552</v>
      </c>
      <c r="G87" s="21"/>
    </row>
    <row r="88" spans="1:7" ht="19.5" customHeight="1">
      <c r="A88" s="43">
        <v>17</v>
      </c>
      <c r="B88" s="44" t="s">
        <v>48</v>
      </c>
      <c r="C88" s="43" t="s">
        <v>0</v>
      </c>
      <c r="D88" s="45">
        <v>3</v>
      </c>
      <c r="E88" s="8">
        <v>3.6379999999999999</v>
      </c>
      <c r="F88" s="83">
        <f t="shared" si="3"/>
        <v>10.914</v>
      </c>
      <c r="G88" s="21"/>
    </row>
    <row r="89" spans="1:7" ht="19.5" customHeight="1">
      <c r="A89" s="43">
        <v>18</v>
      </c>
      <c r="B89" s="44" t="s">
        <v>49</v>
      </c>
      <c r="C89" s="43" t="s">
        <v>0</v>
      </c>
      <c r="D89" s="45">
        <v>3</v>
      </c>
      <c r="E89" s="8">
        <v>3.86</v>
      </c>
      <c r="F89" s="83">
        <f t="shared" si="3"/>
        <v>11.58</v>
      </c>
      <c r="G89" s="21"/>
    </row>
    <row r="90" spans="1:7" ht="19.5" customHeight="1">
      <c r="A90" s="43">
        <v>19</v>
      </c>
      <c r="B90" s="44" t="s">
        <v>56</v>
      </c>
      <c r="C90" s="43" t="s">
        <v>0</v>
      </c>
      <c r="D90" s="45">
        <v>2</v>
      </c>
      <c r="E90" s="8">
        <v>3.86</v>
      </c>
      <c r="F90" s="83">
        <f t="shared" si="3"/>
        <v>7.72</v>
      </c>
      <c r="G90" s="21"/>
    </row>
    <row r="91" spans="1:7" ht="19.5" customHeight="1">
      <c r="A91" s="43">
        <v>20</v>
      </c>
      <c r="B91" s="44" t="s">
        <v>50</v>
      </c>
      <c r="C91" s="43" t="s">
        <v>0</v>
      </c>
      <c r="D91" s="45">
        <v>4</v>
      </c>
      <c r="E91" s="8">
        <v>3.86</v>
      </c>
      <c r="F91" s="83">
        <f t="shared" si="3"/>
        <v>15.44</v>
      </c>
      <c r="G91" s="21"/>
    </row>
    <row r="92" spans="1:7" ht="27">
      <c r="A92" s="43">
        <v>21</v>
      </c>
      <c r="B92" s="44" t="s">
        <v>51</v>
      </c>
      <c r="C92" s="43" t="s">
        <v>0</v>
      </c>
      <c r="D92" s="45">
        <v>2</v>
      </c>
      <c r="E92" s="8">
        <v>8.42</v>
      </c>
      <c r="F92" s="83">
        <f t="shared" si="3"/>
        <v>16.84</v>
      </c>
      <c r="G92" s="21"/>
    </row>
    <row r="93" spans="1:7" ht="26.25" customHeight="1">
      <c r="A93" s="43">
        <v>22</v>
      </c>
      <c r="B93" s="44" t="s">
        <v>53</v>
      </c>
      <c r="C93" s="43" t="s">
        <v>0</v>
      </c>
      <c r="D93" s="45">
        <v>2</v>
      </c>
      <c r="E93" s="8">
        <v>19.981000000000002</v>
      </c>
      <c r="F93" s="83">
        <f t="shared" si="3"/>
        <v>39.962000000000003</v>
      </c>
      <c r="G93" s="21"/>
    </row>
    <row r="94" spans="1:7" ht="25.5" customHeight="1">
      <c r="A94" s="70"/>
      <c r="B94" s="70" t="s">
        <v>57</v>
      </c>
      <c r="C94" s="70"/>
      <c r="D94" s="70"/>
      <c r="E94" s="8"/>
      <c r="F94" s="83"/>
      <c r="G94" s="21"/>
    </row>
    <row r="95" spans="1:7" ht="33" customHeight="1">
      <c r="A95" s="25">
        <v>1</v>
      </c>
      <c r="B95" s="39" t="s">
        <v>10</v>
      </c>
      <c r="C95" s="4" t="s">
        <v>4</v>
      </c>
      <c r="D95" s="31">
        <v>22.4</v>
      </c>
      <c r="E95" s="8">
        <v>0.74099999999999999</v>
      </c>
      <c r="F95" s="83">
        <f t="shared" ref="F95:F115" si="4">+ROUND(D95*E95,3)</f>
        <v>16.597999999999999</v>
      </c>
      <c r="G95" s="21"/>
    </row>
    <row r="96" spans="1:7" ht="27">
      <c r="A96" s="40">
        <v>2</v>
      </c>
      <c r="B96" s="39" t="s">
        <v>9</v>
      </c>
      <c r="C96" s="4" t="s">
        <v>4</v>
      </c>
      <c r="D96" s="48">
        <v>5.6</v>
      </c>
      <c r="E96" s="8">
        <v>3.4809999999999999</v>
      </c>
      <c r="F96" s="83">
        <f t="shared" si="4"/>
        <v>19.494</v>
      </c>
      <c r="G96" s="21"/>
    </row>
    <row r="97" spans="1:7" ht="33.75" customHeight="1">
      <c r="A97" s="25">
        <v>3</v>
      </c>
      <c r="B97" s="28" t="s">
        <v>11</v>
      </c>
      <c r="C97" s="25" t="s">
        <v>4</v>
      </c>
      <c r="D97" s="31">
        <v>5.2</v>
      </c>
      <c r="E97" s="8">
        <v>6.0739999999999998</v>
      </c>
      <c r="F97" s="83">
        <f t="shared" si="4"/>
        <v>31.585000000000001</v>
      </c>
      <c r="G97" s="21"/>
    </row>
    <row r="98" spans="1:7" ht="21" customHeight="1">
      <c r="A98" s="25">
        <v>4</v>
      </c>
      <c r="B98" s="28" t="s">
        <v>12</v>
      </c>
      <c r="C98" s="25" t="s">
        <v>4</v>
      </c>
      <c r="D98" s="31">
        <v>9.5</v>
      </c>
      <c r="E98" s="8">
        <v>6.0739999999999998</v>
      </c>
      <c r="F98" s="83">
        <f t="shared" si="4"/>
        <v>57.703000000000003</v>
      </c>
      <c r="G98" s="21"/>
    </row>
    <row r="99" spans="1:7" ht="21" customHeight="1">
      <c r="A99" s="25">
        <v>5</v>
      </c>
      <c r="B99" s="26" t="s">
        <v>13</v>
      </c>
      <c r="C99" s="25" t="s">
        <v>4</v>
      </c>
      <c r="D99" s="27">
        <v>13.3</v>
      </c>
      <c r="E99" s="8">
        <v>0.47899999999999998</v>
      </c>
      <c r="F99" s="83">
        <f t="shared" si="4"/>
        <v>6.3710000000000004</v>
      </c>
      <c r="G99" s="21"/>
    </row>
    <row r="100" spans="1:7" ht="32.25" customHeight="1">
      <c r="A100" s="25">
        <v>6</v>
      </c>
      <c r="B100" s="42" t="s">
        <v>31</v>
      </c>
      <c r="C100" s="25" t="s">
        <v>3</v>
      </c>
      <c r="D100" s="25">
        <v>14.4</v>
      </c>
      <c r="E100" s="8">
        <v>3.65</v>
      </c>
      <c r="F100" s="83">
        <f t="shared" si="4"/>
        <v>52.56</v>
      </c>
      <c r="G100" s="21"/>
    </row>
    <row r="101" spans="1:7" ht="18.75" customHeight="1">
      <c r="A101" s="43">
        <v>7</v>
      </c>
      <c r="B101" s="44" t="s">
        <v>14</v>
      </c>
      <c r="C101" s="43" t="s">
        <v>1</v>
      </c>
      <c r="D101" s="45">
        <v>98</v>
      </c>
      <c r="E101" s="8">
        <v>1.1890000000000001</v>
      </c>
      <c r="F101" s="83">
        <f t="shared" si="4"/>
        <v>116.52200000000001</v>
      </c>
      <c r="G101" s="21"/>
    </row>
    <row r="102" spans="1:7" ht="18.75" customHeight="1">
      <c r="A102" s="43">
        <v>8</v>
      </c>
      <c r="B102" s="44" t="s">
        <v>40</v>
      </c>
      <c r="C102" s="43" t="s">
        <v>1</v>
      </c>
      <c r="D102" s="45">
        <v>76</v>
      </c>
      <c r="E102" s="8">
        <v>0.73</v>
      </c>
      <c r="F102" s="83">
        <f t="shared" si="4"/>
        <v>55.48</v>
      </c>
      <c r="G102" s="21"/>
    </row>
    <row r="103" spans="1:7" ht="18.75" customHeight="1">
      <c r="A103" s="43">
        <v>9</v>
      </c>
      <c r="B103" s="44" t="s">
        <v>41</v>
      </c>
      <c r="C103" s="43" t="s">
        <v>0</v>
      </c>
      <c r="D103" s="45">
        <v>2</v>
      </c>
      <c r="E103" s="8">
        <v>7.0149999999999997</v>
      </c>
      <c r="F103" s="83">
        <f t="shared" si="4"/>
        <v>14.03</v>
      </c>
      <c r="G103" s="21"/>
    </row>
    <row r="104" spans="1:7" ht="18.75" customHeight="1">
      <c r="A104" s="43">
        <v>10</v>
      </c>
      <c r="B104" s="44" t="s">
        <v>42</v>
      </c>
      <c r="C104" s="43" t="s">
        <v>0</v>
      </c>
      <c r="D104" s="45">
        <v>1</v>
      </c>
      <c r="E104" s="8">
        <v>2.3069999999999999</v>
      </c>
      <c r="F104" s="83">
        <f t="shared" si="4"/>
        <v>2.3069999999999999</v>
      </c>
      <c r="G104" s="21"/>
    </row>
    <row r="105" spans="1:7" ht="18.75" customHeight="1">
      <c r="A105" s="43">
        <v>11</v>
      </c>
      <c r="B105" s="44" t="s">
        <v>43</v>
      </c>
      <c r="C105" s="43" t="s">
        <v>0</v>
      </c>
      <c r="D105" s="45">
        <v>30</v>
      </c>
      <c r="E105" s="8">
        <v>3.33</v>
      </c>
      <c r="F105" s="83">
        <f t="shared" si="4"/>
        <v>99.9</v>
      </c>
      <c r="G105" s="21"/>
    </row>
    <row r="106" spans="1:7" ht="18.75" customHeight="1">
      <c r="A106" s="43">
        <v>12</v>
      </c>
      <c r="B106" s="44" t="s">
        <v>45</v>
      </c>
      <c r="C106" s="43" t="s">
        <v>0</v>
      </c>
      <c r="D106" s="45">
        <v>60</v>
      </c>
      <c r="E106" s="8">
        <v>2.3069999999999999</v>
      </c>
      <c r="F106" s="83">
        <f t="shared" si="4"/>
        <v>138.41999999999999</v>
      </c>
      <c r="G106" s="21"/>
    </row>
    <row r="107" spans="1:7" ht="18.75" customHeight="1">
      <c r="A107" s="43">
        <v>13</v>
      </c>
      <c r="B107" s="44" t="s">
        <v>46</v>
      </c>
      <c r="C107" s="43" t="s">
        <v>0</v>
      </c>
      <c r="D107" s="45">
        <v>1</v>
      </c>
      <c r="E107" s="8">
        <v>3.0750000000000002</v>
      </c>
      <c r="F107" s="83">
        <f t="shared" si="4"/>
        <v>3.0750000000000002</v>
      </c>
      <c r="G107" s="21"/>
    </row>
    <row r="108" spans="1:7" ht="18.75" customHeight="1">
      <c r="A108" s="43">
        <v>14</v>
      </c>
      <c r="B108" s="44" t="s">
        <v>47</v>
      </c>
      <c r="C108" s="43" t="s">
        <v>0</v>
      </c>
      <c r="D108" s="45">
        <v>1</v>
      </c>
      <c r="E108" s="8">
        <v>3.0750000000000002</v>
      </c>
      <c r="F108" s="83">
        <f t="shared" si="4"/>
        <v>3.0750000000000002</v>
      </c>
      <c r="G108" s="21"/>
    </row>
    <row r="109" spans="1:7" ht="18.75" customHeight="1">
      <c r="A109" s="43">
        <v>15</v>
      </c>
      <c r="B109" s="44" t="s">
        <v>55</v>
      </c>
      <c r="C109" s="43" t="s">
        <v>0</v>
      </c>
      <c r="D109" s="45">
        <v>5</v>
      </c>
      <c r="E109" s="8">
        <v>3.6379999999999999</v>
      </c>
      <c r="F109" s="83">
        <f t="shared" si="4"/>
        <v>18.190000000000001</v>
      </c>
      <c r="G109" s="21"/>
    </row>
    <row r="110" spans="1:7" ht="18.75" customHeight="1">
      <c r="A110" s="43">
        <v>16</v>
      </c>
      <c r="B110" s="44" t="s">
        <v>48</v>
      </c>
      <c r="C110" s="43" t="s">
        <v>0</v>
      </c>
      <c r="D110" s="45">
        <v>8</v>
      </c>
      <c r="E110" s="8">
        <v>3.6379999999999999</v>
      </c>
      <c r="F110" s="83">
        <f t="shared" si="4"/>
        <v>29.103999999999999</v>
      </c>
      <c r="G110" s="21"/>
    </row>
    <row r="111" spans="1:7" ht="18.75" customHeight="1">
      <c r="A111" s="43">
        <v>17</v>
      </c>
      <c r="B111" s="44" t="s">
        <v>49</v>
      </c>
      <c r="C111" s="43" t="s">
        <v>0</v>
      </c>
      <c r="D111" s="45">
        <v>9</v>
      </c>
      <c r="E111" s="8">
        <v>3.86</v>
      </c>
      <c r="F111" s="83">
        <f t="shared" si="4"/>
        <v>34.74</v>
      </c>
      <c r="G111" s="21"/>
    </row>
    <row r="112" spans="1:7" ht="18.75" customHeight="1">
      <c r="A112" s="43">
        <v>18</v>
      </c>
      <c r="B112" s="44" t="s">
        <v>56</v>
      </c>
      <c r="C112" s="43" t="s">
        <v>0</v>
      </c>
      <c r="D112" s="45">
        <v>1</v>
      </c>
      <c r="E112" s="8">
        <v>3.86</v>
      </c>
      <c r="F112" s="83">
        <f t="shared" si="4"/>
        <v>3.86</v>
      </c>
      <c r="G112" s="21"/>
    </row>
    <row r="113" spans="1:7" ht="18.75" customHeight="1">
      <c r="A113" s="43">
        <v>19</v>
      </c>
      <c r="B113" s="44" t="s">
        <v>50</v>
      </c>
      <c r="C113" s="43" t="s">
        <v>0</v>
      </c>
      <c r="D113" s="45">
        <v>5</v>
      </c>
      <c r="E113" s="8">
        <v>3.86</v>
      </c>
      <c r="F113" s="83">
        <f t="shared" si="4"/>
        <v>19.3</v>
      </c>
      <c r="G113" s="21"/>
    </row>
    <row r="114" spans="1:7" ht="27">
      <c r="A114" s="43">
        <v>20</v>
      </c>
      <c r="B114" s="44" t="s">
        <v>51</v>
      </c>
      <c r="C114" s="43" t="s">
        <v>0</v>
      </c>
      <c r="D114" s="45">
        <v>3</v>
      </c>
      <c r="E114" s="8">
        <v>8.42</v>
      </c>
      <c r="F114" s="83">
        <f t="shared" si="4"/>
        <v>25.26</v>
      </c>
      <c r="G114" s="21"/>
    </row>
    <row r="115" spans="1:7" ht="20.25" customHeight="1">
      <c r="A115" s="43">
        <v>21</v>
      </c>
      <c r="B115" s="44" t="s">
        <v>53</v>
      </c>
      <c r="C115" s="43" t="s">
        <v>0</v>
      </c>
      <c r="D115" s="45">
        <v>3</v>
      </c>
      <c r="E115" s="8">
        <v>19.981000000000002</v>
      </c>
      <c r="F115" s="83">
        <f t="shared" si="4"/>
        <v>59.942999999999998</v>
      </c>
      <c r="G115" s="21"/>
    </row>
    <row r="116" spans="1:7" ht="28.5" customHeight="1">
      <c r="A116" s="70"/>
      <c r="B116" s="70" t="s">
        <v>58</v>
      </c>
      <c r="C116" s="70"/>
      <c r="D116" s="70"/>
      <c r="E116" s="8"/>
      <c r="F116" s="83"/>
      <c r="G116" s="21"/>
    </row>
    <row r="117" spans="1:7" ht="19.5" customHeight="1">
      <c r="A117" s="43">
        <v>1</v>
      </c>
      <c r="B117" s="44" t="s">
        <v>59</v>
      </c>
      <c r="C117" s="43" t="s">
        <v>1</v>
      </c>
      <c r="D117" s="45">
        <v>400</v>
      </c>
      <c r="E117" s="8">
        <v>0.61499999999999999</v>
      </c>
      <c r="F117" s="83">
        <f t="shared" ref="F117:F125" si="5">+ROUND(D117*E117,3)</f>
        <v>246</v>
      </c>
      <c r="G117" s="21"/>
    </row>
    <row r="118" spans="1:7" ht="19.5" customHeight="1">
      <c r="A118" s="43">
        <v>2</v>
      </c>
      <c r="B118" s="44" t="s">
        <v>60</v>
      </c>
      <c r="C118" s="43" t="s">
        <v>1</v>
      </c>
      <c r="D118" s="45">
        <v>150</v>
      </c>
      <c r="E118" s="8">
        <v>10.119</v>
      </c>
      <c r="F118" s="83">
        <f t="shared" si="5"/>
        <v>1517.85</v>
      </c>
      <c r="G118" s="21"/>
    </row>
    <row r="119" spans="1:7" ht="19.5" customHeight="1">
      <c r="A119" s="43">
        <v>3</v>
      </c>
      <c r="B119" s="44" t="s">
        <v>61</v>
      </c>
      <c r="C119" s="43" t="s">
        <v>0</v>
      </c>
      <c r="D119" s="45">
        <v>1</v>
      </c>
      <c r="E119" s="8">
        <v>27.125</v>
      </c>
      <c r="F119" s="83">
        <f t="shared" si="5"/>
        <v>27.125</v>
      </c>
      <c r="G119" s="21"/>
    </row>
    <row r="120" spans="1:7" ht="19.5" customHeight="1">
      <c r="A120" s="43">
        <v>4</v>
      </c>
      <c r="B120" s="44" t="s">
        <v>62</v>
      </c>
      <c r="C120" s="43" t="s">
        <v>0</v>
      </c>
      <c r="D120" s="45">
        <v>1</v>
      </c>
      <c r="E120" s="8">
        <v>3.4289999999999998</v>
      </c>
      <c r="F120" s="83">
        <f t="shared" si="5"/>
        <v>3.4289999999999998</v>
      </c>
      <c r="G120" s="21"/>
    </row>
    <row r="121" spans="1:7" ht="19.5" customHeight="1">
      <c r="A121" s="43">
        <v>5</v>
      </c>
      <c r="B121" s="44" t="s">
        <v>63</v>
      </c>
      <c r="C121" s="43" t="s">
        <v>0</v>
      </c>
      <c r="D121" s="45">
        <v>1</v>
      </c>
      <c r="E121" s="8">
        <v>5.7859999999999996</v>
      </c>
      <c r="F121" s="83">
        <f t="shared" si="5"/>
        <v>5.7859999999999996</v>
      </c>
      <c r="G121" s="21"/>
    </row>
    <row r="122" spans="1:7" ht="19.5" customHeight="1">
      <c r="A122" s="43">
        <v>6</v>
      </c>
      <c r="B122" s="44" t="s">
        <v>64</v>
      </c>
      <c r="C122" s="43" t="s">
        <v>0</v>
      </c>
      <c r="D122" s="45">
        <v>2</v>
      </c>
      <c r="E122" s="8">
        <v>2.0009999999999999</v>
      </c>
      <c r="F122" s="83">
        <f t="shared" si="5"/>
        <v>4.0019999999999998</v>
      </c>
      <c r="G122" s="21"/>
    </row>
    <row r="123" spans="1:7" ht="19.5" customHeight="1">
      <c r="A123" s="43">
        <v>7</v>
      </c>
      <c r="B123" s="44" t="s">
        <v>65</v>
      </c>
      <c r="C123" s="43" t="s">
        <v>0</v>
      </c>
      <c r="D123" s="45">
        <v>15</v>
      </c>
      <c r="E123" s="8">
        <v>3.2069999999999999</v>
      </c>
      <c r="F123" s="83">
        <f t="shared" si="5"/>
        <v>48.104999999999997</v>
      </c>
      <c r="G123" s="21"/>
    </row>
    <row r="124" spans="1:7" ht="19.5" customHeight="1">
      <c r="A124" s="43">
        <v>8</v>
      </c>
      <c r="B124" s="44" t="s">
        <v>66</v>
      </c>
      <c r="C124" s="43" t="s">
        <v>0</v>
      </c>
      <c r="D124" s="45">
        <v>15</v>
      </c>
      <c r="E124" s="8">
        <v>5.7859999999999996</v>
      </c>
      <c r="F124" s="83">
        <f t="shared" si="5"/>
        <v>86.79</v>
      </c>
      <c r="G124" s="21"/>
    </row>
    <row r="125" spans="1:7" ht="19.5" customHeight="1">
      <c r="A125" s="43">
        <v>9</v>
      </c>
      <c r="B125" s="44" t="s">
        <v>67</v>
      </c>
      <c r="C125" s="43" t="s">
        <v>1</v>
      </c>
      <c r="D125" s="45">
        <v>50</v>
      </c>
      <c r="E125" s="8">
        <v>0.995</v>
      </c>
      <c r="F125" s="83">
        <f t="shared" si="5"/>
        <v>49.75</v>
      </c>
      <c r="G125" s="21"/>
    </row>
    <row r="126" spans="1:7" ht="19.5" customHeight="1">
      <c r="A126" s="70"/>
      <c r="B126" s="70" t="s">
        <v>68</v>
      </c>
      <c r="C126" s="70"/>
      <c r="D126" s="70"/>
      <c r="E126" s="8"/>
      <c r="F126" s="83"/>
      <c r="G126" s="21"/>
    </row>
    <row r="127" spans="1:7" ht="33" customHeight="1">
      <c r="A127" s="25">
        <v>1</v>
      </c>
      <c r="B127" s="39" t="s">
        <v>10</v>
      </c>
      <c r="C127" s="4" t="s">
        <v>4</v>
      </c>
      <c r="D127" s="31">
        <v>22.4</v>
      </c>
      <c r="E127" s="8">
        <v>0.74099999999999999</v>
      </c>
      <c r="F127" s="83">
        <f t="shared" ref="F127:F144" si="6">+ROUND(D127*E127,3)</f>
        <v>16.597999999999999</v>
      </c>
      <c r="G127" s="21"/>
    </row>
    <row r="128" spans="1:7" ht="20.25" customHeight="1">
      <c r="A128" s="40">
        <v>2</v>
      </c>
      <c r="B128" s="39" t="s">
        <v>9</v>
      </c>
      <c r="C128" s="4" t="s">
        <v>4</v>
      </c>
      <c r="D128" s="48">
        <v>5.6</v>
      </c>
      <c r="E128" s="8">
        <v>3.4809999999999999</v>
      </c>
      <c r="F128" s="83">
        <f t="shared" si="6"/>
        <v>19.494</v>
      </c>
      <c r="G128" s="21"/>
    </row>
    <row r="129" spans="1:7" ht="33.75" customHeight="1">
      <c r="A129" s="25">
        <v>3</v>
      </c>
      <c r="B129" s="28" t="s">
        <v>11</v>
      </c>
      <c r="C129" s="25" t="s">
        <v>4</v>
      </c>
      <c r="D129" s="31">
        <v>5.2</v>
      </c>
      <c r="E129" s="8">
        <v>6.0739999999999998</v>
      </c>
      <c r="F129" s="83">
        <f t="shared" si="6"/>
        <v>31.585000000000001</v>
      </c>
      <c r="G129" s="21"/>
    </row>
    <row r="130" spans="1:7" ht="21.75" customHeight="1">
      <c r="A130" s="25">
        <v>4</v>
      </c>
      <c r="B130" s="28" t="s">
        <v>12</v>
      </c>
      <c r="C130" s="25" t="s">
        <v>4</v>
      </c>
      <c r="D130" s="31">
        <v>9.5</v>
      </c>
      <c r="E130" s="8">
        <v>6.0739999999999998</v>
      </c>
      <c r="F130" s="83">
        <f t="shared" si="6"/>
        <v>57.703000000000003</v>
      </c>
      <c r="G130" s="21"/>
    </row>
    <row r="131" spans="1:7" ht="21.75" customHeight="1">
      <c r="A131" s="25">
        <v>5</v>
      </c>
      <c r="B131" s="26" t="s">
        <v>13</v>
      </c>
      <c r="C131" s="25" t="s">
        <v>4</v>
      </c>
      <c r="D131" s="27">
        <v>13.3</v>
      </c>
      <c r="E131" s="8">
        <v>0.47899999999999998</v>
      </c>
      <c r="F131" s="83">
        <f t="shared" si="6"/>
        <v>6.3710000000000004</v>
      </c>
      <c r="G131" s="21"/>
    </row>
    <row r="132" spans="1:7" ht="32.25" customHeight="1">
      <c r="A132" s="25">
        <v>6</v>
      </c>
      <c r="B132" s="42" t="s">
        <v>31</v>
      </c>
      <c r="C132" s="25" t="s">
        <v>3</v>
      </c>
      <c r="D132" s="25">
        <v>14.4</v>
      </c>
      <c r="E132" s="8">
        <v>3.65</v>
      </c>
      <c r="F132" s="83">
        <f t="shared" si="6"/>
        <v>52.56</v>
      </c>
      <c r="G132" s="21"/>
    </row>
    <row r="133" spans="1:7" ht="20.25" customHeight="1">
      <c r="A133" s="43">
        <v>7</v>
      </c>
      <c r="B133" s="44" t="s">
        <v>14</v>
      </c>
      <c r="C133" s="43" t="s">
        <v>1</v>
      </c>
      <c r="D133" s="45">
        <v>98</v>
      </c>
      <c r="E133" s="8">
        <v>1.1890000000000001</v>
      </c>
      <c r="F133" s="83">
        <f t="shared" si="6"/>
        <v>116.52200000000001</v>
      </c>
      <c r="G133" s="21"/>
    </row>
    <row r="134" spans="1:7" ht="20.25" customHeight="1">
      <c r="A134" s="43">
        <v>8</v>
      </c>
      <c r="B134" s="44" t="s">
        <v>40</v>
      </c>
      <c r="C134" s="43" t="s">
        <v>1</v>
      </c>
      <c r="D134" s="45">
        <v>76</v>
      </c>
      <c r="E134" s="8">
        <v>0.73</v>
      </c>
      <c r="F134" s="83">
        <f t="shared" si="6"/>
        <v>55.48</v>
      </c>
      <c r="G134" s="21"/>
    </row>
    <row r="135" spans="1:7" ht="20.25" customHeight="1">
      <c r="A135" s="43">
        <v>9</v>
      </c>
      <c r="B135" s="44" t="s">
        <v>41</v>
      </c>
      <c r="C135" s="43" t="s">
        <v>0</v>
      </c>
      <c r="D135" s="45">
        <v>2</v>
      </c>
      <c r="E135" s="8">
        <v>7.0149999999999997</v>
      </c>
      <c r="F135" s="83">
        <f t="shared" si="6"/>
        <v>14.03</v>
      </c>
      <c r="G135" s="21"/>
    </row>
    <row r="136" spans="1:7" ht="20.25" customHeight="1">
      <c r="A136" s="43">
        <v>10</v>
      </c>
      <c r="B136" s="44" t="s">
        <v>43</v>
      </c>
      <c r="C136" s="43" t="s">
        <v>0</v>
      </c>
      <c r="D136" s="45">
        <v>30</v>
      </c>
      <c r="E136" s="8">
        <v>3.33</v>
      </c>
      <c r="F136" s="83">
        <f t="shared" si="6"/>
        <v>99.9</v>
      </c>
      <c r="G136" s="21"/>
    </row>
    <row r="137" spans="1:7" ht="20.25" customHeight="1">
      <c r="A137" s="43">
        <v>11</v>
      </c>
      <c r="B137" s="44" t="s">
        <v>45</v>
      </c>
      <c r="C137" s="43" t="s">
        <v>0</v>
      </c>
      <c r="D137" s="45">
        <v>60</v>
      </c>
      <c r="E137" s="8">
        <v>2.3069999999999999</v>
      </c>
      <c r="F137" s="83">
        <f t="shared" si="6"/>
        <v>138.41999999999999</v>
      </c>
      <c r="G137" s="21"/>
    </row>
    <row r="138" spans="1:7" ht="20.25" customHeight="1">
      <c r="A138" s="43">
        <v>12</v>
      </c>
      <c r="B138" s="44" t="s">
        <v>47</v>
      </c>
      <c r="C138" s="43" t="s">
        <v>0</v>
      </c>
      <c r="D138" s="45">
        <v>1</v>
      </c>
      <c r="E138" s="8">
        <v>3.0750000000000002</v>
      </c>
      <c r="F138" s="83">
        <f t="shared" si="6"/>
        <v>3.0750000000000002</v>
      </c>
      <c r="G138" s="21"/>
    </row>
    <row r="139" spans="1:7" ht="20.25" customHeight="1">
      <c r="A139" s="43">
        <v>13</v>
      </c>
      <c r="B139" s="44" t="s">
        <v>55</v>
      </c>
      <c r="C139" s="43" t="s">
        <v>0</v>
      </c>
      <c r="D139" s="45">
        <v>5</v>
      </c>
      <c r="E139" s="8">
        <v>3.6379999999999999</v>
      </c>
      <c r="F139" s="83">
        <f t="shared" si="6"/>
        <v>18.190000000000001</v>
      </c>
      <c r="G139" s="21"/>
    </row>
    <row r="140" spans="1:7" ht="20.25" customHeight="1">
      <c r="A140" s="43">
        <v>14</v>
      </c>
      <c r="B140" s="44" t="s">
        <v>48</v>
      </c>
      <c r="C140" s="43" t="s">
        <v>0</v>
      </c>
      <c r="D140" s="45">
        <v>8</v>
      </c>
      <c r="E140" s="8">
        <v>3.6379999999999999</v>
      </c>
      <c r="F140" s="83">
        <f t="shared" si="6"/>
        <v>29.103999999999999</v>
      </c>
      <c r="G140" s="21"/>
    </row>
    <row r="141" spans="1:7" ht="20.25" customHeight="1">
      <c r="A141" s="43">
        <v>15</v>
      </c>
      <c r="B141" s="44" t="s">
        <v>49</v>
      </c>
      <c r="C141" s="43" t="s">
        <v>0</v>
      </c>
      <c r="D141" s="45">
        <v>9</v>
      </c>
      <c r="E141" s="8">
        <v>3.86</v>
      </c>
      <c r="F141" s="83">
        <f t="shared" si="6"/>
        <v>34.74</v>
      </c>
      <c r="G141" s="21"/>
    </row>
    <row r="142" spans="1:7" ht="20.25" customHeight="1">
      <c r="A142" s="43">
        <v>16</v>
      </c>
      <c r="B142" s="44" t="s">
        <v>50</v>
      </c>
      <c r="C142" s="43" t="s">
        <v>0</v>
      </c>
      <c r="D142" s="45">
        <v>5</v>
      </c>
      <c r="E142" s="8">
        <v>3.86</v>
      </c>
      <c r="F142" s="83">
        <f t="shared" si="6"/>
        <v>19.3</v>
      </c>
      <c r="G142" s="21"/>
    </row>
    <row r="143" spans="1:7" ht="27">
      <c r="A143" s="43">
        <v>17</v>
      </c>
      <c r="B143" s="44" t="s">
        <v>51</v>
      </c>
      <c r="C143" s="43" t="s">
        <v>0</v>
      </c>
      <c r="D143" s="45">
        <v>3</v>
      </c>
      <c r="E143" s="8">
        <v>8.42</v>
      </c>
      <c r="F143" s="83">
        <f t="shared" si="6"/>
        <v>25.26</v>
      </c>
      <c r="G143" s="21"/>
    </row>
    <row r="144" spans="1:7" ht="24.75" customHeight="1">
      <c r="A144" s="43">
        <v>18</v>
      </c>
      <c r="B144" s="44" t="s">
        <v>53</v>
      </c>
      <c r="C144" s="43" t="s">
        <v>0</v>
      </c>
      <c r="D144" s="45">
        <v>3</v>
      </c>
      <c r="E144" s="8">
        <v>19.981000000000002</v>
      </c>
      <c r="F144" s="83">
        <f t="shared" si="6"/>
        <v>59.942999999999998</v>
      </c>
      <c r="G144" s="21"/>
    </row>
    <row r="145" spans="1:7" ht="21" customHeight="1">
      <c r="A145" s="3"/>
      <c r="B145" s="12" t="s">
        <v>7</v>
      </c>
      <c r="C145" s="3"/>
      <c r="D145" s="3"/>
      <c r="E145" s="8"/>
      <c r="F145" s="84">
        <f>SUM(F35:F144)</f>
        <v>5445.9250000000002</v>
      </c>
      <c r="G145" s="19">
        <f>F145/$F$163</f>
        <v>0.19379295325525764</v>
      </c>
    </row>
    <row r="146" spans="1:7" ht="32.25" customHeight="1">
      <c r="A146" s="24"/>
      <c r="B146" s="72" t="s">
        <v>93</v>
      </c>
      <c r="C146" s="24"/>
      <c r="D146" s="24"/>
      <c r="E146" s="37"/>
      <c r="F146" s="85"/>
      <c r="G146" s="21"/>
    </row>
    <row r="147" spans="1:7" ht="34.5" customHeight="1">
      <c r="A147" s="32">
        <v>1</v>
      </c>
      <c r="B147" s="61" t="s">
        <v>76</v>
      </c>
      <c r="C147" s="62" t="s">
        <v>77</v>
      </c>
      <c r="D147" s="34">
        <v>28</v>
      </c>
      <c r="E147" s="8">
        <v>2.2170000000000001</v>
      </c>
      <c r="F147" s="83">
        <f t="shared" ref="F147:F161" si="7">+ROUND(D147*E147,3)</f>
        <v>62.076000000000001</v>
      </c>
      <c r="G147" s="21"/>
    </row>
    <row r="148" spans="1:7" ht="34.5" customHeight="1">
      <c r="A148" s="25">
        <v>2</v>
      </c>
      <c r="B148" s="26" t="s">
        <v>90</v>
      </c>
      <c r="C148" s="25" t="s">
        <v>4</v>
      </c>
      <c r="D148" s="57">
        <v>14</v>
      </c>
      <c r="E148" s="8">
        <v>0.47899999999999998</v>
      </c>
      <c r="F148" s="83">
        <f t="shared" si="7"/>
        <v>6.7060000000000004</v>
      </c>
      <c r="G148" s="21"/>
    </row>
    <row r="149" spans="1:7" ht="34.5" customHeight="1">
      <c r="A149" s="49">
        <v>2</v>
      </c>
      <c r="B149" s="50" t="s">
        <v>91</v>
      </c>
      <c r="C149" s="49" t="s">
        <v>3</v>
      </c>
      <c r="D149" s="51">
        <v>15.680000000000001</v>
      </c>
      <c r="E149" s="8">
        <v>3.8460000000000001</v>
      </c>
      <c r="F149" s="83">
        <f t="shared" si="7"/>
        <v>60.305</v>
      </c>
      <c r="G149" s="21"/>
    </row>
    <row r="150" spans="1:7" ht="21" customHeight="1">
      <c r="A150" s="1">
        <v>3</v>
      </c>
      <c r="B150" s="52" t="s">
        <v>89</v>
      </c>
      <c r="C150" s="1" t="s">
        <v>4</v>
      </c>
      <c r="D150" s="34">
        <v>8.4</v>
      </c>
      <c r="E150" s="8">
        <v>49.405999999999999</v>
      </c>
      <c r="F150" s="83">
        <f t="shared" si="7"/>
        <v>415.01</v>
      </c>
      <c r="G150" s="21"/>
    </row>
    <row r="151" spans="1:7" ht="21" customHeight="1">
      <c r="A151" s="25">
        <v>4</v>
      </c>
      <c r="B151" s="28" t="s">
        <v>92</v>
      </c>
      <c r="C151" s="25" t="s">
        <v>4</v>
      </c>
      <c r="D151" s="31">
        <v>1.4</v>
      </c>
      <c r="E151" s="8">
        <v>12.364000000000001</v>
      </c>
      <c r="F151" s="83">
        <f t="shared" si="7"/>
        <v>17.309999999999999</v>
      </c>
      <c r="G151" s="21"/>
    </row>
    <row r="152" spans="1:7" ht="34.5" customHeight="1">
      <c r="A152" s="49">
        <v>5</v>
      </c>
      <c r="B152" s="50" t="s">
        <v>78</v>
      </c>
      <c r="C152" s="49" t="s">
        <v>3</v>
      </c>
      <c r="D152" s="93">
        <v>0.65440999999999994</v>
      </c>
      <c r="E152" s="8">
        <v>172.18299999999999</v>
      </c>
      <c r="F152" s="83">
        <f t="shared" si="7"/>
        <v>112.678</v>
      </c>
      <c r="G152" s="21"/>
    </row>
    <row r="153" spans="1:7" ht="21" customHeight="1">
      <c r="A153" s="1">
        <v>6</v>
      </c>
      <c r="B153" s="53" t="s">
        <v>81</v>
      </c>
      <c r="C153" s="1" t="s">
        <v>1</v>
      </c>
      <c r="D153" s="80">
        <v>75.600000000000009</v>
      </c>
      <c r="E153" s="8">
        <v>2.7130000000000001</v>
      </c>
      <c r="F153" s="83">
        <f t="shared" si="7"/>
        <v>205.10300000000001</v>
      </c>
      <c r="G153" s="21"/>
    </row>
    <row r="154" spans="1:7" ht="21" customHeight="1">
      <c r="A154" s="1">
        <v>7</v>
      </c>
      <c r="B154" s="53" t="s">
        <v>82</v>
      </c>
      <c r="C154" s="1" t="s">
        <v>1</v>
      </c>
      <c r="D154" s="80">
        <v>61.600000000000009</v>
      </c>
      <c r="E154" s="8">
        <v>1.98</v>
      </c>
      <c r="F154" s="83">
        <f t="shared" si="7"/>
        <v>121.968</v>
      </c>
      <c r="G154" s="21"/>
    </row>
    <row r="155" spans="1:7" ht="39" customHeight="1">
      <c r="A155" s="32">
        <v>8</v>
      </c>
      <c r="B155" s="33" t="s">
        <v>79</v>
      </c>
      <c r="C155" s="32" t="s">
        <v>5</v>
      </c>
      <c r="D155" s="64">
        <v>30.5</v>
      </c>
      <c r="E155" s="8">
        <v>1.651</v>
      </c>
      <c r="F155" s="83">
        <f t="shared" si="7"/>
        <v>50.356000000000002</v>
      </c>
      <c r="G155" s="21"/>
    </row>
    <row r="156" spans="1:7" ht="119.25" customHeight="1">
      <c r="A156" s="32">
        <v>9</v>
      </c>
      <c r="B156" s="33" t="s">
        <v>83</v>
      </c>
      <c r="C156" s="32" t="s">
        <v>80</v>
      </c>
      <c r="D156" s="35">
        <v>28</v>
      </c>
      <c r="E156" s="8">
        <v>19.739000000000001</v>
      </c>
      <c r="F156" s="83">
        <f t="shared" si="7"/>
        <v>552.69200000000001</v>
      </c>
      <c r="G156" s="21"/>
    </row>
    <row r="157" spans="1:7" ht="36" customHeight="1">
      <c r="A157" s="32">
        <v>10</v>
      </c>
      <c r="B157" s="33" t="s">
        <v>84</v>
      </c>
      <c r="C157" s="32" t="s">
        <v>2</v>
      </c>
      <c r="D157" s="34">
        <v>50.4</v>
      </c>
      <c r="E157" s="8">
        <v>0.74</v>
      </c>
      <c r="F157" s="83">
        <f t="shared" si="7"/>
        <v>37.295999999999999</v>
      </c>
      <c r="G157" s="21"/>
    </row>
    <row r="158" spans="1:7" ht="21" customHeight="1">
      <c r="A158" s="32">
        <v>11</v>
      </c>
      <c r="B158" s="33" t="s">
        <v>85</v>
      </c>
      <c r="C158" s="32" t="s">
        <v>2</v>
      </c>
      <c r="D158" s="35">
        <v>112</v>
      </c>
      <c r="E158" s="8">
        <v>5.1130000000000004</v>
      </c>
      <c r="F158" s="83">
        <f t="shared" si="7"/>
        <v>572.65599999999995</v>
      </c>
      <c r="G158" s="21"/>
    </row>
    <row r="159" spans="1:7" ht="21" customHeight="1">
      <c r="A159" s="32">
        <v>12</v>
      </c>
      <c r="B159" s="33" t="s">
        <v>86</v>
      </c>
      <c r="C159" s="32" t="s">
        <v>2</v>
      </c>
      <c r="D159" s="35">
        <v>70</v>
      </c>
      <c r="E159" s="8">
        <v>0.74</v>
      </c>
      <c r="F159" s="83">
        <f t="shared" si="7"/>
        <v>51.8</v>
      </c>
      <c r="G159" s="21"/>
    </row>
    <row r="160" spans="1:7" ht="21" customHeight="1">
      <c r="A160" s="32">
        <v>13</v>
      </c>
      <c r="B160" s="33" t="s">
        <v>87</v>
      </c>
      <c r="C160" s="32" t="s">
        <v>1</v>
      </c>
      <c r="D160" s="35">
        <v>42</v>
      </c>
      <c r="E160" s="8">
        <v>0.40699999999999997</v>
      </c>
      <c r="F160" s="83">
        <f t="shared" si="7"/>
        <v>17.094000000000001</v>
      </c>
      <c r="G160" s="21"/>
    </row>
    <row r="161" spans="1:11" ht="27">
      <c r="A161" s="49">
        <v>14</v>
      </c>
      <c r="B161" s="50" t="s">
        <v>88</v>
      </c>
      <c r="C161" s="49" t="s">
        <v>0</v>
      </c>
      <c r="D161" s="82">
        <v>28</v>
      </c>
      <c r="E161" s="8">
        <v>4.2679999999999998</v>
      </c>
      <c r="F161" s="83">
        <f t="shared" si="7"/>
        <v>119.504</v>
      </c>
      <c r="G161" s="21"/>
    </row>
    <row r="162" spans="1:11" ht="21" customHeight="1">
      <c r="A162" s="3"/>
      <c r="B162" s="12" t="s">
        <v>7</v>
      </c>
      <c r="C162" s="3"/>
      <c r="D162" s="3"/>
      <c r="E162" s="9"/>
      <c r="F162" s="84">
        <f>SUM(F147:F161)</f>
        <v>2402.5540000000001</v>
      </c>
      <c r="G162" s="19">
        <f>F162/$F$163</f>
        <v>8.5494757091813103E-2</v>
      </c>
    </row>
    <row r="163" spans="1:11" ht="32.25" customHeight="1">
      <c r="A163" s="20"/>
      <c r="B163" s="136" t="s">
        <v>21</v>
      </c>
      <c r="C163" s="136"/>
      <c r="D163" s="136"/>
      <c r="E163" s="137"/>
      <c r="F163" s="138">
        <f>F162+F32+F145</f>
        <v>28101.769999999993</v>
      </c>
      <c r="G163" s="19">
        <f>SUM(G32:G162)</f>
        <v>1.0000000000000002</v>
      </c>
      <c r="I163" s="54"/>
      <c r="J163" s="54"/>
      <c r="K163" s="47"/>
    </row>
    <row r="164" spans="1:11" ht="32.25" customHeight="1">
      <c r="A164" s="15"/>
      <c r="B164" s="139" t="s">
        <v>222</v>
      </c>
      <c r="C164" s="139"/>
      <c r="D164" s="139"/>
      <c r="E164" s="140"/>
      <c r="F164" s="141">
        <f>+ROUND(F163*20/100,3)</f>
        <v>5620.3540000000003</v>
      </c>
      <c r="G164" s="21"/>
      <c r="I164" s="54"/>
    </row>
    <row r="165" spans="1:11" ht="32.25" customHeight="1">
      <c r="A165" s="22"/>
      <c r="B165" s="139" t="s">
        <v>22</v>
      </c>
      <c r="C165" s="139"/>
      <c r="D165" s="139"/>
      <c r="E165" s="140"/>
      <c r="F165" s="138">
        <f>+F163+F164</f>
        <v>33722.123999999996</v>
      </c>
      <c r="G165" s="21"/>
    </row>
    <row r="167" spans="1:11" ht="14.25">
      <c r="A167" s="127"/>
      <c r="B167" s="127"/>
      <c r="C167" s="127"/>
      <c r="D167" s="127"/>
      <c r="E167" s="127"/>
      <c r="F167" s="127"/>
      <c r="G167" s="17"/>
      <c r="H167" s="17"/>
    </row>
  </sheetData>
  <mergeCells count="5">
    <mergeCell ref="A167:F167"/>
    <mergeCell ref="A1:F1"/>
    <mergeCell ref="A2:G2"/>
    <mergeCell ref="A7:F7"/>
    <mergeCell ref="A4:G4"/>
  </mergeCells>
  <pageMargins left="0.2" right="0.2" top="0.21" bottom="0.24" header="0.196850393700787" footer="0.196850393700787"/>
  <pageSetup paperSize="9" scale="85" orientation="portrait" verticalDpi="4294967295" r:id="rId1"/>
  <headerFooter alignWithMargins="0">
    <oddFooter>&amp;R&amp;P</oddFooter>
  </headerFooter>
  <rowBreaks count="1" manualBreakCount="1">
    <brk id="168" max="8"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83FCB-F94A-40CC-915F-7D4EE4906B3A}">
  <dimension ref="A1:K165"/>
  <sheetViews>
    <sheetView view="pageBreakPreview" topLeftCell="A150" zoomScaleNormal="100" zoomScaleSheetLayoutView="100" workbookViewId="0">
      <selection activeCell="M161" sqref="L161:M161"/>
    </sheetView>
  </sheetViews>
  <sheetFormatPr defaultRowHeight="13.5"/>
  <cols>
    <col min="1" max="1" width="4.7109375" style="11" customWidth="1"/>
    <col min="2" max="2" width="47.7109375" style="11" customWidth="1"/>
    <col min="3" max="3" width="10.140625" style="11" customWidth="1"/>
    <col min="4" max="4" width="10.85546875" style="125" customWidth="1"/>
    <col min="5" max="5" width="13.85546875" style="11" customWidth="1"/>
    <col min="6" max="6" width="19" style="11" customWidth="1"/>
    <col min="7" max="7" width="7.7109375" style="11" customWidth="1"/>
    <col min="8" max="8" width="4" style="11" customWidth="1"/>
    <col min="9" max="9" width="14.7109375" style="11" customWidth="1"/>
    <col min="10" max="10" width="11.7109375" style="11" customWidth="1"/>
    <col min="11" max="252" width="9.140625" style="11"/>
    <col min="253" max="253" width="4.7109375" style="11" customWidth="1"/>
    <col min="254" max="254" width="47.7109375" style="11" customWidth="1"/>
    <col min="255" max="255" width="7.28515625" style="11" customWidth="1"/>
    <col min="256" max="256" width="10.85546875" style="11" customWidth="1"/>
    <col min="257" max="258" width="9.7109375" style="11" customWidth="1"/>
    <col min="259" max="259" width="14.28515625" style="11" bestFit="1" customWidth="1"/>
    <col min="260" max="260" width="10.5703125" style="11" customWidth="1"/>
    <col min="261" max="261" width="10.42578125" style="11" bestFit="1" customWidth="1"/>
    <col min="262" max="262" width="9.140625" style="11"/>
    <col min="263" max="263" width="16.7109375" style="11" bestFit="1" customWidth="1"/>
    <col min="264" max="508" width="9.140625" style="11"/>
    <col min="509" max="509" width="4.7109375" style="11" customWidth="1"/>
    <col min="510" max="510" width="47.7109375" style="11" customWidth="1"/>
    <col min="511" max="511" width="7.28515625" style="11" customWidth="1"/>
    <col min="512" max="512" width="10.85546875" style="11" customWidth="1"/>
    <col min="513" max="514" width="9.7109375" style="11" customWidth="1"/>
    <col min="515" max="515" width="14.28515625" style="11" bestFit="1" customWidth="1"/>
    <col min="516" max="516" width="10.5703125" style="11" customWidth="1"/>
    <col min="517" max="517" width="10.42578125" style="11" bestFit="1" customWidth="1"/>
    <col min="518" max="518" width="9.140625" style="11"/>
    <col min="519" max="519" width="16.7109375" style="11" bestFit="1" customWidth="1"/>
    <col min="520" max="764" width="9.140625" style="11"/>
    <col min="765" max="765" width="4.7109375" style="11" customWidth="1"/>
    <col min="766" max="766" width="47.7109375" style="11" customWidth="1"/>
    <col min="767" max="767" width="7.28515625" style="11" customWidth="1"/>
    <col min="768" max="768" width="10.85546875" style="11" customWidth="1"/>
    <col min="769" max="770" width="9.7109375" style="11" customWidth="1"/>
    <col min="771" max="771" width="14.28515625" style="11" bestFit="1" customWidth="1"/>
    <col min="772" max="772" width="10.5703125" style="11" customWidth="1"/>
    <col min="773" max="773" width="10.42578125" style="11" bestFit="1" customWidth="1"/>
    <col min="774" max="774" width="9.140625" style="11"/>
    <col min="775" max="775" width="16.7109375" style="11" bestFit="1" customWidth="1"/>
    <col min="776" max="1020" width="9.140625" style="11"/>
    <col min="1021" max="1021" width="4.7109375" style="11" customWidth="1"/>
    <col min="1022" max="1022" width="47.7109375" style="11" customWidth="1"/>
    <col min="1023" max="1023" width="7.28515625" style="11" customWidth="1"/>
    <col min="1024" max="1024" width="10.85546875" style="11" customWidth="1"/>
    <col min="1025" max="1026" width="9.7109375" style="11" customWidth="1"/>
    <col min="1027" max="1027" width="14.28515625" style="11" bestFit="1" customWidth="1"/>
    <col min="1028" max="1028" width="10.5703125" style="11" customWidth="1"/>
    <col min="1029" max="1029" width="10.42578125" style="11" bestFit="1" customWidth="1"/>
    <col min="1030" max="1030" width="9.140625" style="11"/>
    <col min="1031" max="1031" width="16.7109375" style="11" bestFit="1" customWidth="1"/>
    <col min="1032" max="1276" width="9.140625" style="11"/>
    <col min="1277" max="1277" width="4.7109375" style="11" customWidth="1"/>
    <col min="1278" max="1278" width="47.7109375" style="11" customWidth="1"/>
    <col min="1279" max="1279" width="7.28515625" style="11" customWidth="1"/>
    <col min="1280" max="1280" width="10.85546875" style="11" customWidth="1"/>
    <col min="1281" max="1282" width="9.7109375" style="11" customWidth="1"/>
    <col min="1283" max="1283" width="14.28515625" style="11" bestFit="1" customWidth="1"/>
    <col min="1284" max="1284" width="10.5703125" style="11" customWidth="1"/>
    <col min="1285" max="1285" width="10.42578125" style="11" bestFit="1" customWidth="1"/>
    <col min="1286" max="1286" width="9.140625" style="11"/>
    <col min="1287" max="1287" width="16.7109375" style="11" bestFit="1" customWidth="1"/>
    <col min="1288" max="1532" width="9.140625" style="11"/>
    <col min="1533" max="1533" width="4.7109375" style="11" customWidth="1"/>
    <col min="1534" max="1534" width="47.7109375" style="11" customWidth="1"/>
    <col min="1535" max="1535" width="7.28515625" style="11" customWidth="1"/>
    <col min="1536" max="1536" width="10.85546875" style="11" customWidth="1"/>
    <col min="1537" max="1538" width="9.7109375" style="11" customWidth="1"/>
    <col min="1539" max="1539" width="14.28515625" style="11" bestFit="1" customWidth="1"/>
    <col min="1540" max="1540" width="10.5703125" style="11" customWidth="1"/>
    <col min="1541" max="1541" width="10.42578125" style="11" bestFit="1" customWidth="1"/>
    <col min="1542" max="1542" width="9.140625" style="11"/>
    <col min="1543" max="1543" width="16.7109375" style="11" bestFit="1" customWidth="1"/>
    <col min="1544" max="1788" width="9.140625" style="11"/>
    <col min="1789" max="1789" width="4.7109375" style="11" customWidth="1"/>
    <col min="1790" max="1790" width="47.7109375" style="11" customWidth="1"/>
    <col min="1791" max="1791" width="7.28515625" style="11" customWidth="1"/>
    <col min="1792" max="1792" width="10.85546875" style="11" customWidth="1"/>
    <col min="1793" max="1794" width="9.7109375" style="11" customWidth="1"/>
    <col min="1795" max="1795" width="14.28515625" style="11" bestFit="1" customWidth="1"/>
    <col min="1796" max="1796" width="10.5703125" style="11" customWidth="1"/>
    <col min="1797" max="1797" width="10.42578125" style="11" bestFit="1" customWidth="1"/>
    <col min="1798" max="1798" width="9.140625" style="11"/>
    <col min="1799" max="1799" width="16.7109375" style="11" bestFit="1" customWidth="1"/>
    <col min="1800" max="2044" width="9.140625" style="11"/>
    <col min="2045" max="2045" width="4.7109375" style="11" customWidth="1"/>
    <col min="2046" max="2046" width="47.7109375" style="11" customWidth="1"/>
    <col min="2047" max="2047" width="7.28515625" style="11" customWidth="1"/>
    <col min="2048" max="2048" width="10.85546875" style="11" customWidth="1"/>
    <col min="2049" max="2050" width="9.7109375" style="11" customWidth="1"/>
    <col min="2051" max="2051" width="14.28515625" style="11" bestFit="1" customWidth="1"/>
    <col min="2052" max="2052" width="10.5703125" style="11" customWidth="1"/>
    <col min="2053" max="2053" width="10.42578125" style="11" bestFit="1" customWidth="1"/>
    <col min="2054" max="2054" width="9.140625" style="11"/>
    <col min="2055" max="2055" width="16.7109375" style="11" bestFit="1" customWidth="1"/>
    <col min="2056" max="2300" width="9.140625" style="11"/>
    <col min="2301" max="2301" width="4.7109375" style="11" customWidth="1"/>
    <col min="2302" max="2302" width="47.7109375" style="11" customWidth="1"/>
    <col min="2303" max="2303" width="7.28515625" style="11" customWidth="1"/>
    <col min="2304" max="2304" width="10.85546875" style="11" customWidth="1"/>
    <col min="2305" max="2306" width="9.7109375" style="11" customWidth="1"/>
    <col min="2307" max="2307" width="14.28515625" style="11" bestFit="1" customWidth="1"/>
    <col min="2308" max="2308" width="10.5703125" style="11" customWidth="1"/>
    <col min="2309" max="2309" width="10.42578125" style="11" bestFit="1" customWidth="1"/>
    <col min="2310" max="2310" width="9.140625" style="11"/>
    <col min="2311" max="2311" width="16.7109375" style="11" bestFit="1" customWidth="1"/>
    <col min="2312" max="2556" width="9.140625" style="11"/>
    <col min="2557" max="2557" width="4.7109375" style="11" customWidth="1"/>
    <col min="2558" max="2558" width="47.7109375" style="11" customWidth="1"/>
    <col min="2559" max="2559" width="7.28515625" style="11" customWidth="1"/>
    <col min="2560" max="2560" width="10.85546875" style="11" customWidth="1"/>
    <col min="2561" max="2562" width="9.7109375" style="11" customWidth="1"/>
    <col min="2563" max="2563" width="14.28515625" style="11" bestFit="1" customWidth="1"/>
    <col min="2564" max="2564" width="10.5703125" style="11" customWidth="1"/>
    <col min="2565" max="2565" width="10.42578125" style="11" bestFit="1" customWidth="1"/>
    <col min="2566" max="2566" width="9.140625" style="11"/>
    <col min="2567" max="2567" width="16.7109375" style="11" bestFit="1" customWidth="1"/>
    <col min="2568" max="2812" width="9.140625" style="11"/>
    <col min="2813" max="2813" width="4.7109375" style="11" customWidth="1"/>
    <col min="2814" max="2814" width="47.7109375" style="11" customWidth="1"/>
    <col min="2815" max="2815" width="7.28515625" style="11" customWidth="1"/>
    <col min="2816" max="2816" width="10.85546875" style="11" customWidth="1"/>
    <col min="2817" max="2818" width="9.7109375" style="11" customWidth="1"/>
    <col min="2819" max="2819" width="14.28515625" style="11" bestFit="1" customWidth="1"/>
    <col min="2820" max="2820" width="10.5703125" style="11" customWidth="1"/>
    <col min="2821" max="2821" width="10.42578125" style="11" bestFit="1" customWidth="1"/>
    <col min="2822" max="2822" width="9.140625" style="11"/>
    <col min="2823" max="2823" width="16.7109375" style="11" bestFit="1" customWidth="1"/>
    <col min="2824" max="3068" width="9.140625" style="11"/>
    <col min="3069" max="3069" width="4.7109375" style="11" customWidth="1"/>
    <col min="3070" max="3070" width="47.7109375" style="11" customWidth="1"/>
    <col min="3071" max="3071" width="7.28515625" style="11" customWidth="1"/>
    <col min="3072" max="3072" width="10.85546875" style="11" customWidth="1"/>
    <col min="3073" max="3074" width="9.7109375" style="11" customWidth="1"/>
    <col min="3075" max="3075" width="14.28515625" style="11" bestFit="1" customWidth="1"/>
    <col min="3076" max="3076" width="10.5703125" style="11" customWidth="1"/>
    <col min="3077" max="3077" width="10.42578125" style="11" bestFit="1" customWidth="1"/>
    <col min="3078" max="3078" width="9.140625" style="11"/>
    <col min="3079" max="3079" width="16.7109375" style="11" bestFit="1" customWidth="1"/>
    <col min="3080" max="3324" width="9.140625" style="11"/>
    <col min="3325" max="3325" width="4.7109375" style="11" customWidth="1"/>
    <col min="3326" max="3326" width="47.7109375" style="11" customWidth="1"/>
    <col min="3327" max="3327" width="7.28515625" style="11" customWidth="1"/>
    <col min="3328" max="3328" width="10.85546875" style="11" customWidth="1"/>
    <col min="3329" max="3330" width="9.7109375" style="11" customWidth="1"/>
    <col min="3331" max="3331" width="14.28515625" style="11" bestFit="1" customWidth="1"/>
    <col min="3332" max="3332" width="10.5703125" style="11" customWidth="1"/>
    <col min="3333" max="3333" width="10.42578125" style="11" bestFit="1" customWidth="1"/>
    <col min="3334" max="3334" width="9.140625" style="11"/>
    <col min="3335" max="3335" width="16.7109375" style="11" bestFit="1" customWidth="1"/>
    <col min="3336" max="3580" width="9.140625" style="11"/>
    <col min="3581" max="3581" width="4.7109375" style="11" customWidth="1"/>
    <col min="3582" max="3582" width="47.7109375" style="11" customWidth="1"/>
    <col min="3583" max="3583" width="7.28515625" style="11" customWidth="1"/>
    <col min="3584" max="3584" width="10.85546875" style="11" customWidth="1"/>
    <col min="3585" max="3586" width="9.7109375" style="11" customWidth="1"/>
    <col min="3587" max="3587" width="14.28515625" style="11" bestFit="1" customWidth="1"/>
    <col min="3588" max="3588" width="10.5703125" style="11" customWidth="1"/>
    <col min="3589" max="3589" width="10.42578125" style="11" bestFit="1" customWidth="1"/>
    <col min="3590" max="3590" width="9.140625" style="11"/>
    <col min="3591" max="3591" width="16.7109375" style="11" bestFit="1" customWidth="1"/>
    <col min="3592" max="3836" width="9.140625" style="11"/>
    <col min="3837" max="3837" width="4.7109375" style="11" customWidth="1"/>
    <col min="3838" max="3838" width="47.7109375" style="11" customWidth="1"/>
    <col min="3839" max="3839" width="7.28515625" style="11" customWidth="1"/>
    <col min="3840" max="3840" width="10.85546875" style="11" customWidth="1"/>
    <col min="3841" max="3842" width="9.7109375" style="11" customWidth="1"/>
    <col min="3843" max="3843" width="14.28515625" style="11" bestFit="1" customWidth="1"/>
    <col min="3844" max="3844" width="10.5703125" style="11" customWidth="1"/>
    <col min="3845" max="3845" width="10.42578125" style="11" bestFit="1" customWidth="1"/>
    <col min="3846" max="3846" width="9.140625" style="11"/>
    <col min="3847" max="3847" width="16.7109375" style="11" bestFit="1" customWidth="1"/>
    <col min="3848" max="4092" width="9.140625" style="11"/>
    <col min="4093" max="4093" width="4.7109375" style="11" customWidth="1"/>
    <col min="4094" max="4094" width="47.7109375" style="11" customWidth="1"/>
    <col min="4095" max="4095" width="7.28515625" style="11" customWidth="1"/>
    <col min="4096" max="4096" width="10.85546875" style="11" customWidth="1"/>
    <col min="4097" max="4098" width="9.7109375" style="11" customWidth="1"/>
    <col min="4099" max="4099" width="14.28515625" style="11" bestFit="1" customWidth="1"/>
    <col min="4100" max="4100" width="10.5703125" style="11" customWidth="1"/>
    <col min="4101" max="4101" width="10.42578125" style="11" bestFit="1" customWidth="1"/>
    <col min="4102" max="4102" width="9.140625" style="11"/>
    <col min="4103" max="4103" width="16.7109375" style="11" bestFit="1" customWidth="1"/>
    <col min="4104" max="4348" width="9.140625" style="11"/>
    <col min="4349" max="4349" width="4.7109375" style="11" customWidth="1"/>
    <col min="4350" max="4350" width="47.7109375" style="11" customWidth="1"/>
    <col min="4351" max="4351" width="7.28515625" style="11" customWidth="1"/>
    <col min="4352" max="4352" width="10.85546875" style="11" customWidth="1"/>
    <col min="4353" max="4354" width="9.7109375" style="11" customWidth="1"/>
    <col min="4355" max="4355" width="14.28515625" style="11" bestFit="1" customWidth="1"/>
    <col min="4356" max="4356" width="10.5703125" style="11" customWidth="1"/>
    <col min="4357" max="4357" width="10.42578125" style="11" bestFit="1" customWidth="1"/>
    <col min="4358" max="4358" width="9.140625" style="11"/>
    <col min="4359" max="4359" width="16.7109375" style="11" bestFit="1" customWidth="1"/>
    <col min="4360" max="4604" width="9.140625" style="11"/>
    <col min="4605" max="4605" width="4.7109375" style="11" customWidth="1"/>
    <col min="4606" max="4606" width="47.7109375" style="11" customWidth="1"/>
    <col min="4607" max="4607" width="7.28515625" style="11" customWidth="1"/>
    <col min="4608" max="4608" width="10.85546875" style="11" customWidth="1"/>
    <col min="4609" max="4610" width="9.7109375" style="11" customWidth="1"/>
    <col min="4611" max="4611" width="14.28515625" style="11" bestFit="1" customWidth="1"/>
    <col min="4612" max="4612" width="10.5703125" style="11" customWidth="1"/>
    <col min="4613" max="4613" width="10.42578125" style="11" bestFit="1" customWidth="1"/>
    <col min="4614" max="4614" width="9.140625" style="11"/>
    <col min="4615" max="4615" width="16.7109375" style="11" bestFit="1" customWidth="1"/>
    <col min="4616" max="4860" width="9.140625" style="11"/>
    <col min="4861" max="4861" width="4.7109375" style="11" customWidth="1"/>
    <col min="4862" max="4862" width="47.7109375" style="11" customWidth="1"/>
    <col min="4863" max="4863" width="7.28515625" style="11" customWidth="1"/>
    <col min="4864" max="4864" width="10.85546875" style="11" customWidth="1"/>
    <col min="4865" max="4866" width="9.7109375" style="11" customWidth="1"/>
    <col min="4867" max="4867" width="14.28515625" style="11" bestFit="1" customWidth="1"/>
    <col min="4868" max="4868" width="10.5703125" style="11" customWidth="1"/>
    <col min="4869" max="4869" width="10.42578125" style="11" bestFit="1" customWidth="1"/>
    <col min="4870" max="4870" width="9.140625" style="11"/>
    <col min="4871" max="4871" width="16.7109375" style="11" bestFit="1" customWidth="1"/>
    <col min="4872" max="5116" width="9.140625" style="11"/>
    <col min="5117" max="5117" width="4.7109375" style="11" customWidth="1"/>
    <col min="5118" max="5118" width="47.7109375" style="11" customWidth="1"/>
    <col min="5119" max="5119" width="7.28515625" style="11" customWidth="1"/>
    <col min="5120" max="5120" width="10.85546875" style="11" customWidth="1"/>
    <col min="5121" max="5122" width="9.7109375" style="11" customWidth="1"/>
    <col min="5123" max="5123" width="14.28515625" style="11" bestFit="1" customWidth="1"/>
    <col min="5124" max="5124" width="10.5703125" style="11" customWidth="1"/>
    <col min="5125" max="5125" width="10.42578125" style="11" bestFit="1" customWidth="1"/>
    <col min="5126" max="5126" width="9.140625" style="11"/>
    <col min="5127" max="5127" width="16.7109375" style="11" bestFit="1" customWidth="1"/>
    <col min="5128" max="5372" width="9.140625" style="11"/>
    <col min="5373" max="5373" width="4.7109375" style="11" customWidth="1"/>
    <col min="5374" max="5374" width="47.7109375" style="11" customWidth="1"/>
    <col min="5375" max="5375" width="7.28515625" style="11" customWidth="1"/>
    <col min="5376" max="5376" width="10.85546875" style="11" customWidth="1"/>
    <col min="5377" max="5378" width="9.7109375" style="11" customWidth="1"/>
    <col min="5379" max="5379" width="14.28515625" style="11" bestFit="1" customWidth="1"/>
    <col min="5380" max="5380" width="10.5703125" style="11" customWidth="1"/>
    <col min="5381" max="5381" width="10.42578125" style="11" bestFit="1" customWidth="1"/>
    <col min="5382" max="5382" width="9.140625" style="11"/>
    <col min="5383" max="5383" width="16.7109375" style="11" bestFit="1" customWidth="1"/>
    <col min="5384" max="5628" width="9.140625" style="11"/>
    <col min="5629" max="5629" width="4.7109375" style="11" customWidth="1"/>
    <col min="5630" max="5630" width="47.7109375" style="11" customWidth="1"/>
    <col min="5631" max="5631" width="7.28515625" style="11" customWidth="1"/>
    <col min="5632" max="5632" width="10.85546875" style="11" customWidth="1"/>
    <col min="5633" max="5634" width="9.7109375" style="11" customWidth="1"/>
    <col min="5635" max="5635" width="14.28515625" style="11" bestFit="1" customWidth="1"/>
    <col min="5636" max="5636" width="10.5703125" style="11" customWidth="1"/>
    <col min="5637" max="5637" width="10.42578125" style="11" bestFit="1" customWidth="1"/>
    <col min="5638" max="5638" width="9.140625" style="11"/>
    <col min="5639" max="5639" width="16.7109375" style="11" bestFit="1" customWidth="1"/>
    <col min="5640" max="5884" width="9.140625" style="11"/>
    <col min="5885" max="5885" width="4.7109375" style="11" customWidth="1"/>
    <col min="5886" max="5886" width="47.7109375" style="11" customWidth="1"/>
    <col min="5887" max="5887" width="7.28515625" style="11" customWidth="1"/>
    <col min="5888" max="5888" width="10.85546875" style="11" customWidth="1"/>
    <col min="5889" max="5890" width="9.7109375" style="11" customWidth="1"/>
    <col min="5891" max="5891" width="14.28515625" style="11" bestFit="1" customWidth="1"/>
    <col min="5892" max="5892" width="10.5703125" style="11" customWidth="1"/>
    <col min="5893" max="5893" width="10.42578125" style="11" bestFit="1" customWidth="1"/>
    <col min="5894" max="5894" width="9.140625" style="11"/>
    <col min="5895" max="5895" width="16.7109375" style="11" bestFit="1" customWidth="1"/>
    <col min="5896" max="6140" width="9.140625" style="11"/>
    <col min="6141" max="6141" width="4.7109375" style="11" customWidth="1"/>
    <col min="6142" max="6142" width="47.7109375" style="11" customWidth="1"/>
    <col min="6143" max="6143" width="7.28515625" style="11" customWidth="1"/>
    <col min="6144" max="6144" width="10.85546875" style="11" customWidth="1"/>
    <col min="6145" max="6146" width="9.7109375" style="11" customWidth="1"/>
    <col min="6147" max="6147" width="14.28515625" style="11" bestFit="1" customWidth="1"/>
    <col min="6148" max="6148" width="10.5703125" style="11" customWidth="1"/>
    <col min="6149" max="6149" width="10.42578125" style="11" bestFit="1" customWidth="1"/>
    <col min="6150" max="6150" width="9.140625" style="11"/>
    <col min="6151" max="6151" width="16.7109375" style="11" bestFit="1" customWidth="1"/>
    <col min="6152" max="6396" width="9.140625" style="11"/>
    <col min="6397" max="6397" width="4.7109375" style="11" customWidth="1"/>
    <col min="6398" max="6398" width="47.7109375" style="11" customWidth="1"/>
    <col min="6399" max="6399" width="7.28515625" style="11" customWidth="1"/>
    <col min="6400" max="6400" width="10.85546875" style="11" customWidth="1"/>
    <col min="6401" max="6402" width="9.7109375" style="11" customWidth="1"/>
    <col min="6403" max="6403" width="14.28515625" style="11" bestFit="1" customWidth="1"/>
    <col min="6404" max="6404" width="10.5703125" style="11" customWidth="1"/>
    <col min="6405" max="6405" width="10.42578125" style="11" bestFit="1" customWidth="1"/>
    <col min="6406" max="6406" width="9.140625" style="11"/>
    <col min="6407" max="6407" width="16.7109375" style="11" bestFit="1" customWidth="1"/>
    <col min="6408" max="6652" width="9.140625" style="11"/>
    <col min="6653" max="6653" width="4.7109375" style="11" customWidth="1"/>
    <col min="6654" max="6654" width="47.7109375" style="11" customWidth="1"/>
    <col min="6655" max="6655" width="7.28515625" style="11" customWidth="1"/>
    <col min="6656" max="6656" width="10.85546875" style="11" customWidth="1"/>
    <col min="6657" max="6658" width="9.7109375" style="11" customWidth="1"/>
    <col min="6659" max="6659" width="14.28515625" style="11" bestFit="1" customWidth="1"/>
    <col min="6660" max="6660" width="10.5703125" style="11" customWidth="1"/>
    <col min="6661" max="6661" width="10.42578125" style="11" bestFit="1" customWidth="1"/>
    <col min="6662" max="6662" width="9.140625" style="11"/>
    <col min="6663" max="6663" width="16.7109375" style="11" bestFit="1" customWidth="1"/>
    <col min="6664" max="6908" width="9.140625" style="11"/>
    <col min="6909" max="6909" width="4.7109375" style="11" customWidth="1"/>
    <col min="6910" max="6910" width="47.7109375" style="11" customWidth="1"/>
    <col min="6911" max="6911" width="7.28515625" style="11" customWidth="1"/>
    <col min="6912" max="6912" width="10.85546875" style="11" customWidth="1"/>
    <col min="6913" max="6914" width="9.7109375" style="11" customWidth="1"/>
    <col min="6915" max="6915" width="14.28515625" style="11" bestFit="1" customWidth="1"/>
    <col min="6916" max="6916" width="10.5703125" style="11" customWidth="1"/>
    <col min="6917" max="6917" width="10.42578125" style="11" bestFit="1" customWidth="1"/>
    <col min="6918" max="6918" width="9.140625" style="11"/>
    <col min="6919" max="6919" width="16.7109375" style="11" bestFit="1" customWidth="1"/>
    <col min="6920" max="7164" width="9.140625" style="11"/>
    <col min="7165" max="7165" width="4.7109375" style="11" customWidth="1"/>
    <col min="7166" max="7166" width="47.7109375" style="11" customWidth="1"/>
    <col min="7167" max="7167" width="7.28515625" style="11" customWidth="1"/>
    <col min="7168" max="7168" width="10.85546875" style="11" customWidth="1"/>
    <col min="7169" max="7170" width="9.7109375" style="11" customWidth="1"/>
    <col min="7171" max="7171" width="14.28515625" style="11" bestFit="1" customWidth="1"/>
    <col min="7172" max="7172" width="10.5703125" style="11" customWidth="1"/>
    <col min="7173" max="7173" width="10.42578125" style="11" bestFit="1" customWidth="1"/>
    <col min="7174" max="7174" width="9.140625" style="11"/>
    <col min="7175" max="7175" width="16.7109375" style="11" bestFit="1" customWidth="1"/>
    <col min="7176" max="7420" width="9.140625" style="11"/>
    <col min="7421" max="7421" width="4.7109375" style="11" customWidth="1"/>
    <col min="7422" max="7422" width="47.7109375" style="11" customWidth="1"/>
    <col min="7423" max="7423" width="7.28515625" style="11" customWidth="1"/>
    <col min="7424" max="7424" width="10.85546875" style="11" customWidth="1"/>
    <col min="7425" max="7426" width="9.7109375" style="11" customWidth="1"/>
    <col min="7427" max="7427" width="14.28515625" style="11" bestFit="1" customWidth="1"/>
    <col min="7428" max="7428" width="10.5703125" style="11" customWidth="1"/>
    <col min="7429" max="7429" width="10.42578125" style="11" bestFit="1" customWidth="1"/>
    <col min="7430" max="7430" width="9.140625" style="11"/>
    <col min="7431" max="7431" width="16.7109375" style="11" bestFit="1" customWidth="1"/>
    <col min="7432" max="7676" width="9.140625" style="11"/>
    <col min="7677" max="7677" width="4.7109375" style="11" customWidth="1"/>
    <col min="7678" max="7678" width="47.7109375" style="11" customWidth="1"/>
    <col min="7679" max="7679" width="7.28515625" style="11" customWidth="1"/>
    <col min="7680" max="7680" width="10.85546875" style="11" customWidth="1"/>
    <col min="7681" max="7682" width="9.7109375" style="11" customWidth="1"/>
    <col min="7683" max="7683" width="14.28515625" style="11" bestFit="1" customWidth="1"/>
    <col min="7684" max="7684" width="10.5703125" style="11" customWidth="1"/>
    <col min="7685" max="7685" width="10.42578125" style="11" bestFit="1" customWidth="1"/>
    <col min="7686" max="7686" width="9.140625" style="11"/>
    <col min="7687" max="7687" width="16.7109375" style="11" bestFit="1" customWidth="1"/>
    <col min="7688" max="7932" width="9.140625" style="11"/>
    <col min="7933" max="7933" width="4.7109375" style="11" customWidth="1"/>
    <col min="7934" max="7934" width="47.7109375" style="11" customWidth="1"/>
    <col min="7935" max="7935" width="7.28515625" style="11" customWidth="1"/>
    <col min="7936" max="7936" width="10.85546875" style="11" customWidth="1"/>
    <col min="7937" max="7938" width="9.7109375" style="11" customWidth="1"/>
    <col min="7939" max="7939" width="14.28515625" style="11" bestFit="1" customWidth="1"/>
    <col min="7940" max="7940" width="10.5703125" style="11" customWidth="1"/>
    <col min="7941" max="7941" width="10.42578125" style="11" bestFit="1" customWidth="1"/>
    <col min="7942" max="7942" width="9.140625" style="11"/>
    <col min="7943" max="7943" width="16.7109375" style="11" bestFit="1" customWidth="1"/>
    <col min="7944" max="8188" width="9.140625" style="11"/>
    <col min="8189" max="8189" width="4.7109375" style="11" customWidth="1"/>
    <col min="8190" max="8190" width="47.7109375" style="11" customWidth="1"/>
    <col min="8191" max="8191" width="7.28515625" style="11" customWidth="1"/>
    <col min="8192" max="8192" width="10.85546875" style="11" customWidth="1"/>
    <col min="8193" max="8194" width="9.7109375" style="11" customWidth="1"/>
    <col min="8195" max="8195" width="14.28515625" style="11" bestFit="1" customWidth="1"/>
    <col min="8196" max="8196" width="10.5703125" style="11" customWidth="1"/>
    <col min="8197" max="8197" width="10.42578125" style="11" bestFit="1" customWidth="1"/>
    <col min="8198" max="8198" width="9.140625" style="11"/>
    <col min="8199" max="8199" width="16.7109375" style="11" bestFit="1" customWidth="1"/>
    <col min="8200" max="8444" width="9.140625" style="11"/>
    <col min="8445" max="8445" width="4.7109375" style="11" customWidth="1"/>
    <col min="8446" max="8446" width="47.7109375" style="11" customWidth="1"/>
    <col min="8447" max="8447" width="7.28515625" style="11" customWidth="1"/>
    <col min="8448" max="8448" width="10.85546875" style="11" customWidth="1"/>
    <col min="8449" max="8450" width="9.7109375" style="11" customWidth="1"/>
    <col min="8451" max="8451" width="14.28515625" style="11" bestFit="1" customWidth="1"/>
    <col min="8452" max="8452" width="10.5703125" style="11" customWidth="1"/>
    <col min="8453" max="8453" width="10.42578125" style="11" bestFit="1" customWidth="1"/>
    <col min="8454" max="8454" width="9.140625" style="11"/>
    <col min="8455" max="8455" width="16.7109375" style="11" bestFit="1" customWidth="1"/>
    <col min="8456" max="8700" width="9.140625" style="11"/>
    <col min="8701" max="8701" width="4.7109375" style="11" customWidth="1"/>
    <col min="8702" max="8702" width="47.7109375" style="11" customWidth="1"/>
    <col min="8703" max="8703" width="7.28515625" style="11" customWidth="1"/>
    <col min="8704" max="8704" width="10.85546875" style="11" customWidth="1"/>
    <col min="8705" max="8706" width="9.7109375" style="11" customWidth="1"/>
    <col min="8707" max="8707" width="14.28515625" style="11" bestFit="1" customWidth="1"/>
    <col min="8708" max="8708" width="10.5703125" style="11" customWidth="1"/>
    <col min="8709" max="8709" width="10.42578125" style="11" bestFit="1" customWidth="1"/>
    <col min="8710" max="8710" width="9.140625" style="11"/>
    <col min="8711" max="8711" width="16.7109375" style="11" bestFit="1" customWidth="1"/>
    <col min="8712" max="8956" width="9.140625" style="11"/>
    <col min="8957" max="8957" width="4.7109375" style="11" customWidth="1"/>
    <col min="8958" max="8958" width="47.7109375" style="11" customWidth="1"/>
    <col min="8959" max="8959" width="7.28515625" style="11" customWidth="1"/>
    <col min="8960" max="8960" width="10.85546875" style="11" customWidth="1"/>
    <col min="8961" max="8962" width="9.7109375" style="11" customWidth="1"/>
    <col min="8963" max="8963" width="14.28515625" style="11" bestFit="1" customWidth="1"/>
    <col min="8964" max="8964" width="10.5703125" style="11" customWidth="1"/>
    <col min="8965" max="8965" width="10.42578125" style="11" bestFit="1" customWidth="1"/>
    <col min="8966" max="8966" width="9.140625" style="11"/>
    <col min="8967" max="8967" width="16.7109375" style="11" bestFit="1" customWidth="1"/>
    <col min="8968" max="9212" width="9.140625" style="11"/>
    <col min="9213" max="9213" width="4.7109375" style="11" customWidth="1"/>
    <col min="9214" max="9214" width="47.7109375" style="11" customWidth="1"/>
    <col min="9215" max="9215" width="7.28515625" style="11" customWidth="1"/>
    <col min="9216" max="9216" width="10.85546875" style="11" customWidth="1"/>
    <col min="9217" max="9218" width="9.7109375" style="11" customWidth="1"/>
    <col min="9219" max="9219" width="14.28515625" style="11" bestFit="1" customWidth="1"/>
    <col min="9220" max="9220" width="10.5703125" style="11" customWidth="1"/>
    <col min="9221" max="9221" width="10.42578125" style="11" bestFit="1" customWidth="1"/>
    <col min="9222" max="9222" width="9.140625" style="11"/>
    <col min="9223" max="9223" width="16.7109375" style="11" bestFit="1" customWidth="1"/>
    <col min="9224" max="9468" width="9.140625" style="11"/>
    <col min="9469" max="9469" width="4.7109375" style="11" customWidth="1"/>
    <col min="9470" max="9470" width="47.7109375" style="11" customWidth="1"/>
    <col min="9471" max="9471" width="7.28515625" style="11" customWidth="1"/>
    <col min="9472" max="9472" width="10.85546875" style="11" customWidth="1"/>
    <col min="9473" max="9474" width="9.7109375" style="11" customWidth="1"/>
    <col min="9475" max="9475" width="14.28515625" style="11" bestFit="1" customWidth="1"/>
    <col min="9476" max="9476" width="10.5703125" style="11" customWidth="1"/>
    <col min="9477" max="9477" width="10.42578125" style="11" bestFit="1" customWidth="1"/>
    <col min="9478" max="9478" width="9.140625" style="11"/>
    <col min="9479" max="9479" width="16.7109375" style="11" bestFit="1" customWidth="1"/>
    <col min="9480" max="9724" width="9.140625" style="11"/>
    <col min="9725" max="9725" width="4.7109375" style="11" customWidth="1"/>
    <col min="9726" max="9726" width="47.7109375" style="11" customWidth="1"/>
    <col min="9727" max="9727" width="7.28515625" style="11" customWidth="1"/>
    <col min="9728" max="9728" width="10.85546875" style="11" customWidth="1"/>
    <col min="9729" max="9730" width="9.7109375" style="11" customWidth="1"/>
    <col min="9731" max="9731" width="14.28515625" style="11" bestFit="1" customWidth="1"/>
    <col min="9732" max="9732" width="10.5703125" style="11" customWidth="1"/>
    <col min="9733" max="9733" width="10.42578125" style="11" bestFit="1" customWidth="1"/>
    <col min="9734" max="9734" width="9.140625" style="11"/>
    <col min="9735" max="9735" width="16.7109375" style="11" bestFit="1" customWidth="1"/>
    <col min="9736" max="9980" width="9.140625" style="11"/>
    <col min="9981" max="9981" width="4.7109375" style="11" customWidth="1"/>
    <col min="9982" max="9982" width="47.7109375" style="11" customWidth="1"/>
    <col min="9983" max="9983" width="7.28515625" style="11" customWidth="1"/>
    <col min="9984" max="9984" width="10.85546875" style="11" customWidth="1"/>
    <col min="9985" max="9986" width="9.7109375" style="11" customWidth="1"/>
    <col min="9987" max="9987" width="14.28515625" style="11" bestFit="1" customWidth="1"/>
    <col min="9988" max="9988" width="10.5703125" style="11" customWidth="1"/>
    <col min="9989" max="9989" width="10.42578125" style="11" bestFit="1" customWidth="1"/>
    <col min="9990" max="9990" width="9.140625" style="11"/>
    <col min="9991" max="9991" width="16.7109375" style="11" bestFit="1" customWidth="1"/>
    <col min="9992" max="10236" width="9.140625" style="11"/>
    <col min="10237" max="10237" width="4.7109375" style="11" customWidth="1"/>
    <col min="10238" max="10238" width="47.7109375" style="11" customWidth="1"/>
    <col min="10239" max="10239" width="7.28515625" style="11" customWidth="1"/>
    <col min="10240" max="10240" width="10.85546875" style="11" customWidth="1"/>
    <col min="10241" max="10242" width="9.7109375" style="11" customWidth="1"/>
    <col min="10243" max="10243" width="14.28515625" style="11" bestFit="1" customWidth="1"/>
    <col min="10244" max="10244" width="10.5703125" style="11" customWidth="1"/>
    <col min="10245" max="10245" width="10.42578125" style="11" bestFit="1" customWidth="1"/>
    <col min="10246" max="10246" width="9.140625" style="11"/>
    <col min="10247" max="10247" width="16.7109375" style="11" bestFit="1" customWidth="1"/>
    <col min="10248" max="10492" width="9.140625" style="11"/>
    <col min="10493" max="10493" width="4.7109375" style="11" customWidth="1"/>
    <col min="10494" max="10494" width="47.7109375" style="11" customWidth="1"/>
    <col min="10495" max="10495" width="7.28515625" style="11" customWidth="1"/>
    <col min="10496" max="10496" width="10.85546875" style="11" customWidth="1"/>
    <col min="10497" max="10498" width="9.7109375" style="11" customWidth="1"/>
    <col min="10499" max="10499" width="14.28515625" style="11" bestFit="1" customWidth="1"/>
    <col min="10500" max="10500" width="10.5703125" style="11" customWidth="1"/>
    <col min="10501" max="10501" width="10.42578125" style="11" bestFit="1" customWidth="1"/>
    <col min="10502" max="10502" width="9.140625" style="11"/>
    <col min="10503" max="10503" width="16.7109375" style="11" bestFit="1" customWidth="1"/>
    <col min="10504" max="10748" width="9.140625" style="11"/>
    <col min="10749" max="10749" width="4.7109375" style="11" customWidth="1"/>
    <col min="10750" max="10750" width="47.7109375" style="11" customWidth="1"/>
    <col min="10751" max="10751" width="7.28515625" style="11" customWidth="1"/>
    <col min="10752" max="10752" width="10.85546875" style="11" customWidth="1"/>
    <col min="10753" max="10754" width="9.7109375" style="11" customWidth="1"/>
    <col min="10755" max="10755" width="14.28515625" style="11" bestFit="1" customWidth="1"/>
    <col min="10756" max="10756" width="10.5703125" style="11" customWidth="1"/>
    <col min="10757" max="10757" width="10.42578125" style="11" bestFit="1" customWidth="1"/>
    <col min="10758" max="10758" width="9.140625" style="11"/>
    <col min="10759" max="10759" width="16.7109375" style="11" bestFit="1" customWidth="1"/>
    <col min="10760" max="11004" width="9.140625" style="11"/>
    <col min="11005" max="11005" width="4.7109375" style="11" customWidth="1"/>
    <col min="11006" max="11006" width="47.7109375" style="11" customWidth="1"/>
    <col min="11007" max="11007" width="7.28515625" style="11" customWidth="1"/>
    <col min="11008" max="11008" width="10.85546875" style="11" customWidth="1"/>
    <col min="11009" max="11010" width="9.7109375" style="11" customWidth="1"/>
    <col min="11011" max="11011" width="14.28515625" style="11" bestFit="1" customWidth="1"/>
    <col min="11012" max="11012" width="10.5703125" style="11" customWidth="1"/>
    <col min="11013" max="11013" width="10.42578125" style="11" bestFit="1" customWidth="1"/>
    <col min="11014" max="11014" width="9.140625" style="11"/>
    <col min="11015" max="11015" width="16.7109375" style="11" bestFit="1" customWidth="1"/>
    <col min="11016" max="11260" width="9.140625" style="11"/>
    <col min="11261" max="11261" width="4.7109375" style="11" customWidth="1"/>
    <col min="11262" max="11262" width="47.7109375" style="11" customWidth="1"/>
    <col min="11263" max="11263" width="7.28515625" style="11" customWidth="1"/>
    <col min="11264" max="11264" width="10.85546875" style="11" customWidth="1"/>
    <col min="11265" max="11266" width="9.7109375" style="11" customWidth="1"/>
    <col min="11267" max="11267" width="14.28515625" style="11" bestFit="1" customWidth="1"/>
    <col min="11268" max="11268" width="10.5703125" style="11" customWidth="1"/>
    <col min="11269" max="11269" width="10.42578125" style="11" bestFit="1" customWidth="1"/>
    <col min="11270" max="11270" width="9.140625" style="11"/>
    <col min="11271" max="11271" width="16.7109375" style="11" bestFit="1" customWidth="1"/>
    <col min="11272" max="11516" width="9.140625" style="11"/>
    <col min="11517" max="11517" width="4.7109375" style="11" customWidth="1"/>
    <col min="11518" max="11518" width="47.7109375" style="11" customWidth="1"/>
    <col min="11519" max="11519" width="7.28515625" style="11" customWidth="1"/>
    <col min="11520" max="11520" width="10.85546875" style="11" customWidth="1"/>
    <col min="11521" max="11522" width="9.7109375" style="11" customWidth="1"/>
    <col min="11523" max="11523" width="14.28515625" style="11" bestFit="1" customWidth="1"/>
    <col min="11524" max="11524" width="10.5703125" style="11" customWidth="1"/>
    <col min="11525" max="11525" width="10.42578125" style="11" bestFit="1" customWidth="1"/>
    <col min="11526" max="11526" width="9.140625" style="11"/>
    <col min="11527" max="11527" width="16.7109375" style="11" bestFit="1" customWidth="1"/>
    <col min="11528" max="11772" width="9.140625" style="11"/>
    <col min="11773" max="11773" width="4.7109375" style="11" customWidth="1"/>
    <col min="11774" max="11774" width="47.7109375" style="11" customWidth="1"/>
    <col min="11775" max="11775" width="7.28515625" style="11" customWidth="1"/>
    <col min="11776" max="11776" width="10.85546875" style="11" customWidth="1"/>
    <col min="11777" max="11778" width="9.7109375" style="11" customWidth="1"/>
    <col min="11779" max="11779" width="14.28515625" style="11" bestFit="1" customWidth="1"/>
    <col min="11780" max="11780" width="10.5703125" style="11" customWidth="1"/>
    <col min="11781" max="11781" width="10.42578125" style="11" bestFit="1" customWidth="1"/>
    <col min="11782" max="11782" width="9.140625" style="11"/>
    <col min="11783" max="11783" width="16.7109375" style="11" bestFit="1" customWidth="1"/>
    <col min="11784" max="12028" width="9.140625" style="11"/>
    <col min="12029" max="12029" width="4.7109375" style="11" customWidth="1"/>
    <col min="12030" max="12030" width="47.7109375" style="11" customWidth="1"/>
    <col min="12031" max="12031" width="7.28515625" style="11" customWidth="1"/>
    <col min="12032" max="12032" width="10.85546875" style="11" customWidth="1"/>
    <col min="12033" max="12034" width="9.7109375" style="11" customWidth="1"/>
    <col min="12035" max="12035" width="14.28515625" style="11" bestFit="1" customWidth="1"/>
    <col min="12036" max="12036" width="10.5703125" style="11" customWidth="1"/>
    <col min="12037" max="12037" width="10.42578125" style="11" bestFit="1" customWidth="1"/>
    <col min="12038" max="12038" width="9.140625" style="11"/>
    <col min="12039" max="12039" width="16.7109375" style="11" bestFit="1" customWidth="1"/>
    <col min="12040" max="12284" width="9.140625" style="11"/>
    <col min="12285" max="12285" width="4.7109375" style="11" customWidth="1"/>
    <col min="12286" max="12286" width="47.7109375" style="11" customWidth="1"/>
    <col min="12287" max="12287" width="7.28515625" style="11" customWidth="1"/>
    <col min="12288" max="12288" width="10.85546875" style="11" customWidth="1"/>
    <col min="12289" max="12290" width="9.7109375" style="11" customWidth="1"/>
    <col min="12291" max="12291" width="14.28515625" style="11" bestFit="1" customWidth="1"/>
    <col min="12292" max="12292" width="10.5703125" style="11" customWidth="1"/>
    <col min="12293" max="12293" width="10.42578125" style="11" bestFit="1" customWidth="1"/>
    <col min="12294" max="12294" width="9.140625" style="11"/>
    <col min="12295" max="12295" width="16.7109375" style="11" bestFit="1" customWidth="1"/>
    <col min="12296" max="12540" width="9.140625" style="11"/>
    <col min="12541" max="12541" width="4.7109375" style="11" customWidth="1"/>
    <col min="12542" max="12542" width="47.7109375" style="11" customWidth="1"/>
    <col min="12543" max="12543" width="7.28515625" style="11" customWidth="1"/>
    <col min="12544" max="12544" width="10.85546875" style="11" customWidth="1"/>
    <col min="12545" max="12546" width="9.7109375" style="11" customWidth="1"/>
    <col min="12547" max="12547" width="14.28515625" style="11" bestFit="1" customWidth="1"/>
    <col min="12548" max="12548" width="10.5703125" style="11" customWidth="1"/>
    <col min="12549" max="12549" width="10.42578125" style="11" bestFit="1" customWidth="1"/>
    <col min="12550" max="12550" width="9.140625" style="11"/>
    <col min="12551" max="12551" width="16.7109375" style="11" bestFit="1" customWidth="1"/>
    <col min="12552" max="12796" width="9.140625" style="11"/>
    <col min="12797" max="12797" width="4.7109375" style="11" customWidth="1"/>
    <col min="12798" max="12798" width="47.7109375" style="11" customWidth="1"/>
    <col min="12799" max="12799" width="7.28515625" style="11" customWidth="1"/>
    <col min="12800" max="12800" width="10.85546875" style="11" customWidth="1"/>
    <col min="12801" max="12802" width="9.7109375" style="11" customWidth="1"/>
    <col min="12803" max="12803" width="14.28515625" style="11" bestFit="1" customWidth="1"/>
    <col min="12804" max="12804" width="10.5703125" style="11" customWidth="1"/>
    <col min="12805" max="12805" width="10.42578125" style="11" bestFit="1" customWidth="1"/>
    <col min="12806" max="12806" width="9.140625" style="11"/>
    <col min="12807" max="12807" width="16.7109375" style="11" bestFit="1" customWidth="1"/>
    <col min="12808" max="13052" width="9.140625" style="11"/>
    <col min="13053" max="13053" width="4.7109375" style="11" customWidth="1"/>
    <col min="13054" max="13054" width="47.7109375" style="11" customWidth="1"/>
    <col min="13055" max="13055" width="7.28515625" style="11" customWidth="1"/>
    <col min="13056" max="13056" width="10.85546875" style="11" customWidth="1"/>
    <col min="13057" max="13058" width="9.7109375" style="11" customWidth="1"/>
    <col min="13059" max="13059" width="14.28515625" style="11" bestFit="1" customWidth="1"/>
    <col min="13060" max="13060" width="10.5703125" style="11" customWidth="1"/>
    <col min="13061" max="13061" width="10.42578125" style="11" bestFit="1" customWidth="1"/>
    <col min="13062" max="13062" width="9.140625" style="11"/>
    <col min="13063" max="13063" width="16.7109375" style="11" bestFit="1" customWidth="1"/>
    <col min="13064" max="13308" width="9.140625" style="11"/>
    <col min="13309" max="13309" width="4.7109375" style="11" customWidth="1"/>
    <col min="13310" max="13310" width="47.7109375" style="11" customWidth="1"/>
    <col min="13311" max="13311" width="7.28515625" style="11" customWidth="1"/>
    <col min="13312" max="13312" width="10.85546875" style="11" customWidth="1"/>
    <col min="13313" max="13314" width="9.7109375" style="11" customWidth="1"/>
    <col min="13315" max="13315" width="14.28515625" style="11" bestFit="1" customWidth="1"/>
    <col min="13316" max="13316" width="10.5703125" style="11" customWidth="1"/>
    <col min="13317" max="13317" width="10.42578125" style="11" bestFit="1" customWidth="1"/>
    <col min="13318" max="13318" width="9.140625" style="11"/>
    <col min="13319" max="13319" width="16.7109375" style="11" bestFit="1" customWidth="1"/>
    <col min="13320" max="13564" width="9.140625" style="11"/>
    <col min="13565" max="13565" width="4.7109375" style="11" customWidth="1"/>
    <col min="13566" max="13566" width="47.7109375" style="11" customWidth="1"/>
    <col min="13567" max="13567" width="7.28515625" style="11" customWidth="1"/>
    <col min="13568" max="13568" width="10.85546875" style="11" customWidth="1"/>
    <col min="13569" max="13570" width="9.7109375" style="11" customWidth="1"/>
    <col min="13571" max="13571" width="14.28515625" style="11" bestFit="1" customWidth="1"/>
    <col min="13572" max="13572" width="10.5703125" style="11" customWidth="1"/>
    <col min="13573" max="13573" width="10.42578125" style="11" bestFit="1" customWidth="1"/>
    <col min="13574" max="13574" width="9.140625" style="11"/>
    <col min="13575" max="13575" width="16.7109375" style="11" bestFit="1" customWidth="1"/>
    <col min="13576" max="13820" width="9.140625" style="11"/>
    <col min="13821" max="13821" width="4.7109375" style="11" customWidth="1"/>
    <col min="13822" max="13822" width="47.7109375" style="11" customWidth="1"/>
    <col min="13823" max="13823" width="7.28515625" style="11" customWidth="1"/>
    <col min="13824" max="13824" width="10.85546875" style="11" customWidth="1"/>
    <col min="13825" max="13826" width="9.7109375" style="11" customWidth="1"/>
    <col min="13827" max="13827" width="14.28515625" style="11" bestFit="1" customWidth="1"/>
    <col min="13828" max="13828" width="10.5703125" style="11" customWidth="1"/>
    <col min="13829" max="13829" width="10.42578125" style="11" bestFit="1" customWidth="1"/>
    <col min="13830" max="13830" width="9.140625" style="11"/>
    <col min="13831" max="13831" width="16.7109375" style="11" bestFit="1" customWidth="1"/>
    <col min="13832" max="14076" width="9.140625" style="11"/>
    <col min="14077" max="14077" width="4.7109375" style="11" customWidth="1"/>
    <col min="14078" max="14078" width="47.7109375" style="11" customWidth="1"/>
    <col min="14079" max="14079" width="7.28515625" style="11" customWidth="1"/>
    <col min="14080" max="14080" width="10.85546875" style="11" customWidth="1"/>
    <col min="14081" max="14082" width="9.7109375" style="11" customWidth="1"/>
    <col min="14083" max="14083" width="14.28515625" style="11" bestFit="1" customWidth="1"/>
    <col min="14084" max="14084" width="10.5703125" style="11" customWidth="1"/>
    <col min="14085" max="14085" width="10.42578125" style="11" bestFit="1" customWidth="1"/>
    <col min="14086" max="14086" width="9.140625" style="11"/>
    <col min="14087" max="14087" width="16.7109375" style="11" bestFit="1" customWidth="1"/>
    <col min="14088" max="14332" width="9.140625" style="11"/>
    <col min="14333" max="14333" width="4.7109375" style="11" customWidth="1"/>
    <col min="14334" max="14334" width="47.7109375" style="11" customWidth="1"/>
    <col min="14335" max="14335" width="7.28515625" style="11" customWidth="1"/>
    <col min="14336" max="14336" width="10.85546875" style="11" customWidth="1"/>
    <col min="14337" max="14338" width="9.7109375" style="11" customWidth="1"/>
    <col min="14339" max="14339" width="14.28515625" style="11" bestFit="1" customWidth="1"/>
    <col min="14340" max="14340" width="10.5703125" style="11" customWidth="1"/>
    <col min="14341" max="14341" width="10.42578125" style="11" bestFit="1" customWidth="1"/>
    <col min="14342" max="14342" width="9.140625" style="11"/>
    <col min="14343" max="14343" width="16.7109375" style="11" bestFit="1" customWidth="1"/>
    <col min="14344" max="14588" width="9.140625" style="11"/>
    <col min="14589" max="14589" width="4.7109375" style="11" customWidth="1"/>
    <col min="14590" max="14590" width="47.7109375" style="11" customWidth="1"/>
    <col min="14591" max="14591" width="7.28515625" style="11" customWidth="1"/>
    <col min="14592" max="14592" width="10.85546875" style="11" customWidth="1"/>
    <col min="14593" max="14594" width="9.7109375" style="11" customWidth="1"/>
    <col min="14595" max="14595" width="14.28515625" style="11" bestFit="1" customWidth="1"/>
    <col min="14596" max="14596" width="10.5703125" style="11" customWidth="1"/>
    <col min="14597" max="14597" width="10.42578125" style="11" bestFit="1" customWidth="1"/>
    <col min="14598" max="14598" width="9.140625" style="11"/>
    <col min="14599" max="14599" width="16.7109375" style="11" bestFit="1" customWidth="1"/>
    <col min="14600" max="14844" width="9.140625" style="11"/>
    <col min="14845" max="14845" width="4.7109375" style="11" customWidth="1"/>
    <col min="14846" max="14846" width="47.7109375" style="11" customWidth="1"/>
    <col min="14847" max="14847" width="7.28515625" style="11" customWidth="1"/>
    <col min="14848" max="14848" width="10.85546875" style="11" customWidth="1"/>
    <col min="14849" max="14850" width="9.7109375" style="11" customWidth="1"/>
    <col min="14851" max="14851" width="14.28515625" style="11" bestFit="1" customWidth="1"/>
    <col min="14852" max="14852" width="10.5703125" style="11" customWidth="1"/>
    <col min="14853" max="14853" width="10.42578125" style="11" bestFit="1" customWidth="1"/>
    <col min="14854" max="14854" width="9.140625" style="11"/>
    <col min="14855" max="14855" width="16.7109375" style="11" bestFit="1" customWidth="1"/>
    <col min="14856" max="15100" width="9.140625" style="11"/>
    <col min="15101" max="15101" width="4.7109375" style="11" customWidth="1"/>
    <col min="15102" max="15102" width="47.7109375" style="11" customWidth="1"/>
    <col min="15103" max="15103" width="7.28515625" style="11" customWidth="1"/>
    <col min="15104" max="15104" width="10.85546875" style="11" customWidth="1"/>
    <col min="15105" max="15106" width="9.7109375" style="11" customWidth="1"/>
    <col min="15107" max="15107" width="14.28515625" style="11" bestFit="1" customWidth="1"/>
    <col min="15108" max="15108" width="10.5703125" style="11" customWidth="1"/>
    <col min="15109" max="15109" width="10.42578125" style="11" bestFit="1" customWidth="1"/>
    <col min="15110" max="15110" width="9.140625" style="11"/>
    <col min="15111" max="15111" width="16.7109375" style="11" bestFit="1" customWidth="1"/>
    <col min="15112" max="15356" width="9.140625" style="11"/>
    <col min="15357" max="15357" width="4.7109375" style="11" customWidth="1"/>
    <col min="15358" max="15358" width="47.7109375" style="11" customWidth="1"/>
    <col min="15359" max="15359" width="7.28515625" style="11" customWidth="1"/>
    <col min="15360" max="15360" width="10.85546875" style="11" customWidth="1"/>
    <col min="15361" max="15362" width="9.7109375" style="11" customWidth="1"/>
    <col min="15363" max="15363" width="14.28515625" style="11" bestFit="1" customWidth="1"/>
    <col min="15364" max="15364" width="10.5703125" style="11" customWidth="1"/>
    <col min="15365" max="15365" width="10.42578125" style="11" bestFit="1" customWidth="1"/>
    <col min="15366" max="15366" width="9.140625" style="11"/>
    <col min="15367" max="15367" width="16.7109375" style="11" bestFit="1" customWidth="1"/>
    <col min="15368" max="15612" width="9.140625" style="11"/>
    <col min="15613" max="15613" width="4.7109375" style="11" customWidth="1"/>
    <col min="15614" max="15614" width="47.7109375" style="11" customWidth="1"/>
    <col min="15615" max="15615" width="7.28515625" style="11" customWidth="1"/>
    <col min="15616" max="15616" width="10.85546875" style="11" customWidth="1"/>
    <col min="15617" max="15618" width="9.7109375" style="11" customWidth="1"/>
    <col min="15619" max="15619" width="14.28515625" style="11" bestFit="1" customWidth="1"/>
    <col min="15620" max="15620" width="10.5703125" style="11" customWidth="1"/>
    <col min="15621" max="15621" width="10.42578125" style="11" bestFit="1" customWidth="1"/>
    <col min="15622" max="15622" width="9.140625" style="11"/>
    <col min="15623" max="15623" width="16.7109375" style="11" bestFit="1" customWidth="1"/>
    <col min="15624" max="15868" width="9.140625" style="11"/>
    <col min="15869" max="15869" width="4.7109375" style="11" customWidth="1"/>
    <col min="15870" max="15870" width="47.7109375" style="11" customWidth="1"/>
    <col min="15871" max="15871" width="7.28515625" style="11" customWidth="1"/>
    <col min="15872" max="15872" width="10.85546875" style="11" customWidth="1"/>
    <col min="15873" max="15874" width="9.7109375" style="11" customWidth="1"/>
    <col min="15875" max="15875" width="14.28515625" style="11" bestFit="1" customWidth="1"/>
    <col min="15876" max="15876" width="10.5703125" style="11" customWidth="1"/>
    <col min="15877" max="15877" width="10.42578125" style="11" bestFit="1" customWidth="1"/>
    <col min="15878" max="15878" width="9.140625" style="11"/>
    <col min="15879" max="15879" width="16.7109375" style="11" bestFit="1" customWidth="1"/>
    <col min="15880" max="16124" width="9.140625" style="11"/>
    <col min="16125" max="16125" width="4.7109375" style="11" customWidth="1"/>
    <col min="16126" max="16126" width="47.7109375" style="11" customWidth="1"/>
    <col min="16127" max="16127" width="7.28515625" style="11" customWidth="1"/>
    <col min="16128" max="16128" width="10.85546875" style="11" customWidth="1"/>
    <col min="16129" max="16130" width="9.7109375" style="11" customWidth="1"/>
    <col min="16131" max="16131" width="14.28515625" style="11" bestFit="1" customWidth="1"/>
    <col min="16132" max="16132" width="10.5703125" style="11" customWidth="1"/>
    <col min="16133" max="16133" width="10.42578125" style="11" bestFit="1" customWidth="1"/>
    <col min="16134" max="16134" width="9.140625" style="11"/>
    <col min="16135" max="16135" width="16.7109375" style="11" bestFit="1" customWidth="1"/>
    <col min="16136" max="16384" width="9.140625" style="11"/>
  </cols>
  <sheetData>
    <row r="1" spans="1:7" ht="24.75" customHeight="1">
      <c r="A1" s="128" t="s">
        <v>107</v>
      </c>
      <c r="B1" s="128"/>
      <c r="C1" s="128"/>
      <c r="D1" s="128"/>
      <c r="E1" s="128"/>
      <c r="F1" s="128"/>
    </row>
    <row r="2" spans="1:7" ht="32.25" customHeight="1">
      <c r="A2" s="129" t="s">
        <v>108</v>
      </c>
      <c r="B2" s="130"/>
      <c r="C2" s="130"/>
      <c r="D2" s="130"/>
      <c r="E2" s="130"/>
      <c r="F2" s="130"/>
      <c r="G2" s="130"/>
    </row>
    <row r="3" spans="1:7" ht="32.25" customHeight="1">
      <c r="A3" s="66"/>
      <c r="B3" s="67"/>
      <c r="C3" s="67"/>
      <c r="D3" s="96"/>
      <c r="E3" s="67"/>
      <c r="F3" s="67"/>
      <c r="G3" s="67"/>
    </row>
    <row r="4" spans="1:7" ht="21" customHeight="1">
      <c r="A4" s="135" t="s">
        <v>109</v>
      </c>
      <c r="B4" s="135"/>
      <c r="C4" s="135"/>
      <c r="D4" s="135"/>
      <c r="E4" s="135"/>
      <c r="F4" s="135"/>
      <c r="G4" s="21"/>
    </row>
    <row r="5" spans="1:7" s="23" customFormat="1" ht="45.75" customHeight="1">
      <c r="A5" s="69" t="s">
        <v>110</v>
      </c>
      <c r="B5" s="68" t="s">
        <v>111</v>
      </c>
      <c r="C5" s="68" t="s">
        <v>112</v>
      </c>
      <c r="D5" s="97" t="s">
        <v>113</v>
      </c>
      <c r="E5" s="55" t="s">
        <v>114</v>
      </c>
      <c r="F5" s="56" t="s">
        <v>115</v>
      </c>
      <c r="G5" s="126" t="s">
        <v>221</v>
      </c>
    </row>
    <row r="6" spans="1:7" s="23" customFormat="1" ht="18" customHeight="1">
      <c r="A6" s="69">
        <v>1</v>
      </c>
      <c r="B6" s="68">
        <v>2</v>
      </c>
      <c r="C6" s="68">
        <v>3</v>
      </c>
      <c r="D6" s="97">
        <v>4</v>
      </c>
      <c r="E6" s="68">
        <v>5</v>
      </c>
      <c r="F6" s="68">
        <v>6</v>
      </c>
      <c r="G6" s="24"/>
    </row>
    <row r="7" spans="1:7" ht="24" customHeight="1">
      <c r="A7" s="24"/>
      <c r="B7" s="72" t="s">
        <v>116</v>
      </c>
      <c r="C7" s="24"/>
      <c r="D7" s="98"/>
      <c r="E7" s="24"/>
      <c r="F7" s="24"/>
      <c r="G7" s="21"/>
    </row>
    <row r="8" spans="1:7" ht="24" customHeight="1">
      <c r="A8" s="25">
        <v>1</v>
      </c>
      <c r="B8" s="26" t="s">
        <v>117</v>
      </c>
      <c r="C8" s="73" t="s">
        <v>118</v>
      </c>
      <c r="D8" s="99">
        <v>52</v>
      </c>
      <c r="E8" s="8">
        <v>6.5659999999999998</v>
      </c>
      <c r="F8" s="10">
        <f t="shared" ref="F8:F31" si="0">+ROUND(D8*E8,3)</f>
        <v>341.43200000000002</v>
      </c>
      <c r="G8" s="21"/>
    </row>
    <row r="9" spans="1:7" ht="24" customHeight="1">
      <c r="A9" s="25">
        <v>2</v>
      </c>
      <c r="B9" s="26" t="s">
        <v>119</v>
      </c>
      <c r="C9" s="4" t="s">
        <v>120</v>
      </c>
      <c r="D9" s="100">
        <v>15.399999999999999</v>
      </c>
      <c r="E9" s="8">
        <v>149.59299999999999</v>
      </c>
      <c r="F9" s="10">
        <f t="shared" si="0"/>
        <v>2303.732</v>
      </c>
      <c r="G9" s="21"/>
    </row>
    <row r="10" spans="1:7" ht="24" customHeight="1">
      <c r="A10" s="25">
        <v>3</v>
      </c>
      <c r="B10" s="26" t="s">
        <v>121</v>
      </c>
      <c r="C10" s="73" t="s">
        <v>118</v>
      </c>
      <c r="D10" s="101">
        <v>1796.702</v>
      </c>
      <c r="E10" s="8">
        <v>0.47899999999999998</v>
      </c>
      <c r="F10" s="10">
        <f t="shared" si="0"/>
        <v>860.62</v>
      </c>
      <c r="G10" s="21"/>
    </row>
    <row r="11" spans="1:7" ht="24" customHeight="1">
      <c r="A11" s="5">
        <v>4</v>
      </c>
      <c r="B11" s="28" t="s">
        <v>122</v>
      </c>
      <c r="C11" s="74" t="s">
        <v>123</v>
      </c>
      <c r="D11" s="102">
        <v>306</v>
      </c>
      <c r="E11" s="8">
        <v>1.194</v>
      </c>
      <c r="F11" s="10">
        <f t="shared" si="0"/>
        <v>365.36399999999998</v>
      </c>
      <c r="G11" s="21"/>
    </row>
    <row r="12" spans="1:7" ht="24" customHeight="1">
      <c r="A12" s="5">
        <v>5</v>
      </c>
      <c r="B12" s="28" t="s">
        <v>124</v>
      </c>
      <c r="C12" s="74" t="s">
        <v>123</v>
      </c>
      <c r="D12" s="102">
        <v>306</v>
      </c>
      <c r="E12" s="8">
        <v>1.7210000000000001</v>
      </c>
      <c r="F12" s="10">
        <f t="shared" si="0"/>
        <v>526.62599999999998</v>
      </c>
      <c r="G12" s="21"/>
    </row>
    <row r="13" spans="1:7" ht="24" customHeight="1">
      <c r="A13" s="5">
        <v>6</v>
      </c>
      <c r="B13" s="28" t="s">
        <v>125</v>
      </c>
      <c r="C13" s="74" t="s">
        <v>123</v>
      </c>
      <c r="D13" s="103">
        <v>421.4</v>
      </c>
      <c r="E13" s="8">
        <v>1.3180000000000001</v>
      </c>
      <c r="F13" s="10">
        <f t="shared" si="0"/>
        <v>555.40499999999997</v>
      </c>
      <c r="G13" s="21"/>
    </row>
    <row r="14" spans="1:7" ht="24" customHeight="1">
      <c r="A14" s="5">
        <v>7</v>
      </c>
      <c r="B14" s="28" t="s">
        <v>126</v>
      </c>
      <c r="C14" s="29" t="s">
        <v>120</v>
      </c>
      <c r="D14" s="104">
        <v>1.2607200000000001</v>
      </c>
      <c r="E14" s="8">
        <v>259.40600000000001</v>
      </c>
      <c r="F14" s="10">
        <f t="shared" si="0"/>
        <v>327.03800000000001</v>
      </c>
      <c r="G14" s="21"/>
    </row>
    <row r="15" spans="1:7" ht="24" customHeight="1">
      <c r="A15" s="5">
        <v>8</v>
      </c>
      <c r="B15" s="28" t="s">
        <v>127</v>
      </c>
      <c r="C15" s="74" t="s">
        <v>123</v>
      </c>
      <c r="D15" s="102">
        <v>306</v>
      </c>
      <c r="E15" s="8">
        <v>4.5549999999999997</v>
      </c>
      <c r="F15" s="10">
        <f t="shared" si="0"/>
        <v>1393.83</v>
      </c>
      <c r="G15" s="21"/>
    </row>
    <row r="16" spans="1:7" ht="24" customHeight="1">
      <c r="A16" s="5">
        <v>9</v>
      </c>
      <c r="B16" s="28" t="s">
        <v>128</v>
      </c>
      <c r="C16" s="74" t="s">
        <v>123</v>
      </c>
      <c r="D16" s="103">
        <v>237.4</v>
      </c>
      <c r="E16" s="8">
        <v>3.968</v>
      </c>
      <c r="F16" s="10">
        <f t="shared" si="0"/>
        <v>942.00300000000004</v>
      </c>
      <c r="G16" s="21"/>
    </row>
    <row r="17" spans="1:9" ht="24" customHeight="1">
      <c r="A17" s="32">
        <v>10</v>
      </c>
      <c r="B17" s="33" t="s">
        <v>129</v>
      </c>
      <c r="C17" s="32" t="s">
        <v>130</v>
      </c>
      <c r="D17" s="63">
        <v>9.4</v>
      </c>
      <c r="E17" s="8">
        <v>51.414999999999999</v>
      </c>
      <c r="F17" s="10">
        <f t="shared" si="0"/>
        <v>483.30099999999999</v>
      </c>
      <c r="G17" s="21"/>
    </row>
    <row r="18" spans="1:9" ht="24" customHeight="1">
      <c r="A18" s="32">
        <v>11</v>
      </c>
      <c r="B18" s="33" t="s">
        <v>131</v>
      </c>
      <c r="C18" s="32" t="s">
        <v>132</v>
      </c>
      <c r="D18" s="105">
        <v>94</v>
      </c>
      <c r="E18" s="8">
        <v>1.1850000000000001</v>
      </c>
      <c r="F18" s="10">
        <f t="shared" si="0"/>
        <v>111.39</v>
      </c>
      <c r="G18" s="21"/>
    </row>
    <row r="19" spans="1:9" ht="24" customHeight="1">
      <c r="A19" s="29">
        <v>12</v>
      </c>
      <c r="B19" s="36" t="s">
        <v>133</v>
      </c>
      <c r="C19" s="29" t="s">
        <v>132</v>
      </c>
      <c r="D19" s="106">
        <v>94</v>
      </c>
      <c r="E19" s="8">
        <v>16.527999999999999</v>
      </c>
      <c r="F19" s="10">
        <f t="shared" si="0"/>
        <v>1553.6320000000001</v>
      </c>
      <c r="G19" s="21"/>
    </row>
    <row r="20" spans="1:9" ht="24" customHeight="1">
      <c r="A20" s="29">
        <v>13</v>
      </c>
      <c r="B20" s="36" t="s">
        <v>134</v>
      </c>
      <c r="C20" s="29" t="s">
        <v>132</v>
      </c>
      <c r="D20" s="106">
        <v>2450</v>
      </c>
      <c r="E20" s="8">
        <v>2.0649999999999999</v>
      </c>
      <c r="F20" s="10">
        <f t="shared" si="0"/>
        <v>5059.25</v>
      </c>
      <c r="G20" s="21"/>
    </row>
    <row r="21" spans="1:9" ht="24" customHeight="1">
      <c r="A21" s="5">
        <v>14</v>
      </c>
      <c r="B21" s="28" t="s">
        <v>135</v>
      </c>
      <c r="C21" s="32" t="s">
        <v>130</v>
      </c>
      <c r="D21" s="107">
        <f>4.5556</f>
        <v>4.5556000000000001</v>
      </c>
      <c r="E21" s="8">
        <v>4.3479999999999999</v>
      </c>
      <c r="F21" s="10">
        <f t="shared" si="0"/>
        <v>19.808</v>
      </c>
      <c r="G21" s="21"/>
      <c r="I21" s="54"/>
    </row>
    <row r="22" spans="1:9" ht="24" customHeight="1">
      <c r="A22" s="29">
        <v>15</v>
      </c>
      <c r="B22" s="36" t="s">
        <v>136</v>
      </c>
      <c r="C22" s="29" t="s">
        <v>132</v>
      </c>
      <c r="D22" s="108">
        <v>4.5</v>
      </c>
      <c r="E22" s="8">
        <v>2.8410000000000002</v>
      </c>
      <c r="F22" s="10">
        <f t="shared" si="0"/>
        <v>12.785</v>
      </c>
      <c r="G22" s="21"/>
      <c r="I22" s="54"/>
    </row>
    <row r="23" spans="1:9" ht="24" customHeight="1">
      <c r="A23" s="32">
        <v>16</v>
      </c>
      <c r="B23" s="33" t="s">
        <v>137</v>
      </c>
      <c r="C23" s="29" t="s">
        <v>132</v>
      </c>
      <c r="D23" s="105">
        <v>90</v>
      </c>
      <c r="E23" s="8">
        <v>7.6920000000000002</v>
      </c>
      <c r="F23" s="10">
        <f t="shared" si="0"/>
        <v>692.28</v>
      </c>
      <c r="G23" s="21"/>
    </row>
    <row r="24" spans="1:9" ht="24" customHeight="1">
      <c r="A24" s="32">
        <v>17</v>
      </c>
      <c r="B24" s="33" t="s">
        <v>138</v>
      </c>
      <c r="C24" s="32" t="s">
        <v>139</v>
      </c>
      <c r="D24" s="105">
        <v>118</v>
      </c>
      <c r="E24" s="8">
        <v>9.2460000000000004</v>
      </c>
      <c r="F24" s="10">
        <f t="shared" si="0"/>
        <v>1091.028</v>
      </c>
      <c r="G24" s="21"/>
    </row>
    <row r="25" spans="1:9" ht="24" customHeight="1">
      <c r="A25" s="40">
        <v>18</v>
      </c>
      <c r="B25" s="39" t="s">
        <v>140</v>
      </c>
      <c r="C25" s="4" t="s">
        <v>130</v>
      </c>
      <c r="D25" s="109">
        <v>7.28</v>
      </c>
      <c r="E25" s="8">
        <v>6.1390000000000002</v>
      </c>
      <c r="F25" s="10">
        <f t="shared" si="0"/>
        <v>44.692</v>
      </c>
      <c r="G25" s="21"/>
    </row>
    <row r="26" spans="1:9" ht="24" customHeight="1">
      <c r="A26" s="25">
        <v>19</v>
      </c>
      <c r="B26" s="42" t="s">
        <v>141</v>
      </c>
      <c r="C26" s="25" t="s">
        <v>130</v>
      </c>
      <c r="D26" s="110">
        <v>0.87919999999999998</v>
      </c>
      <c r="E26" s="8">
        <v>7.6879999999999997</v>
      </c>
      <c r="F26" s="10">
        <f t="shared" si="0"/>
        <v>6.7590000000000003</v>
      </c>
      <c r="G26" s="21"/>
    </row>
    <row r="27" spans="1:9" ht="24" customHeight="1">
      <c r="A27" s="4">
        <v>20</v>
      </c>
      <c r="B27" s="39" t="s">
        <v>142</v>
      </c>
      <c r="C27" s="25" t="s">
        <v>130</v>
      </c>
      <c r="D27" s="111">
        <v>1.1900000000000002</v>
      </c>
      <c r="E27" s="8">
        <v>48.948</v>
      </c>
      <c r="F27" s="10">
        <f t="shared" si="0"/>
        <v>58.247999999999998</v>
      </c>
      <c r="G27" s="21"/>
    </row>
    <row r="28" spans="1:9" ht="24" customHeight="1">
      <c r="A28" s="29">
        <v>21</v>
      </c>
      <c r="B28" s="36" t="s">
        <v>143</v>
      </c>
      <c r="C28" s="29" t="s">
        <v>144</v>
      </c>
      <c r="D28" s="106">
        <v>28</v>
      </c>
      <c r="E28" s="8">
        <v>96.744</v>
      </c>
      <c r="F28" s="10">
        <f t="shared" si="0"/>
        <v>2708.8319999999999</v>
      </c>
      <c r="G28" s="21"/>
    </row>
    <row r="29" spans="1:9" ht="24" customHeight="1">
      <c r="A29" s="29">
        <v>22</v>
      </c>
      <c r="B29" s="36" t="s">
        <v>145</v>
      </c>
      <c r="C29" s="29" t="s">
        <v>144</v>
      </c>
      <c r="D29" s="106">
        <v>13</v>
      </c>
      <c r="E29" s="8">
        <v>56.018999999999998</v>
      </c>
      <c r="F29" s="10">
        <f t="shared" si="0"/>
        <v>728.24699999999996</v>
      </c>
      <c r="G29" s="21"/>
    </row>
    <row r="30" spans="1:9" ht="24" customHeight="1">
      <c r="A30" s="25">
        <v>23</v>
      </c>
      <c r="B30" s="42" t="s">
        <v>146</v>
      </c>
      <c r="C30" s="25" t="s">
        <v>120</v>
      </c>
      <c r="D30" s="112">
        <v>12.096000000000002</v>
      </c>
      <c r="E30" s="8">
        <v>5.3769999999999998</v>
      </c>
      <c r="F30" s="10">
        <f t="shared" si="0"/>
        <v>65.040000000000006</v>
      </c>
      <c r="G30" s="21"/>
    </row>
    <row r="31" spans="1:9" ht="24" customHeight="1">
      <c r="A31" s="40">
        <v>24</v>
      </c>
      <c r="B31" s="39" t="s">
        <v>147</v>
      </c>
      <c r="C31" s="4" t="s">
        <v>130</v>
      </c>
      <c r="D31" s="109">
        <v>0.56000000000000005</v>
      </c>
      <c r="E31" s="8">
        <v>3.4809999999999999</v>
      </c>
      <c r="F31" s="10">
        <f t="shared" si="0"/>
        <v>1.9490000000000001</v>
      </c>
      <c r="G31" s="21"/>
    </row>
    <row r="32" spans="1:9" ht="25.5" customHeight="1">
      <c r="A32" s="3"/>
      <c r="B32" s="12" t="s">
        <v>148</v>
      </c>
      <c r="C32" s="3"/>
      <c r="D32" s="113"/>
      <c r="E32" s="8"/>
      <c r="F32" s="6">
        <f>SUM(F8:F31)</f>
        <v>20253.290999999994</v>
      </c>
      <c r="G32" s="19">
        <f>F32/$F$163</f>
        <v>0.72071228965292933</v>
      </c>
    </row>
    <row r="33" spans="1:7" ht="25.5" customHeight="1">
      <c r="A33" s="24"/>
      <c r="B33" s="69" t="s">
        <v>149</v>
      </c>
      <c r="C33" s="24"/>
      <c r="D33" s="98"/>
      <c r="E33" s="37"/>
      <c r="F33" s="37"/>
      <c r="G33" s="21"/>
    </row>
    <row r="34" spans="1:7" ht="25.5" customHeight="1">
      <c r="A34" s="65"/>
      <c r="B34" s="70" t="s">
        <v>150</v>
      </c>
      <c r="C34" s="70"/>
      <c r="D34" s="114"/>
      <c r="E34" s="38"/>
      <c r="F34" s="38"/>
      <c r="G34" s="21"/>
    </row>
    <row r="35" spans="1:7" ht="33.75" customHeight="1">
      <c r="A35" s="25">
        <v>1</v>
      </c>
      <c r="B35" s="39" t="s">
        <v>151</v>
      </c>
      <c r="C35" s="4" t="s">
        <v>130</v>
      </c>
      <c r="D35" s="103">
        <v>20.6</v>
      </c>
      <c r="E35" s="8">
        <v>0.74099999999999999</v>
      </c>
      <c r="F35" s="10">
        <f t="shared" ref="F35:F49" si="1">+ROUND(D35*E35,3)</f>
        <v>15.265000000000001</v>
      </c>
      <c r="G35" s="21"/>
    </row>
    <row r="36" spans="1:7">
      <c r="A36" s="40">
        <v>2</v>
      </c>
      <c r="B36" s="39" t="s">
        <v>152</v>
      </c>
      <c r="C36" s="4" t="s">
        <v>130</v>
      </c>
      <c r="D36" s="115">
        <v>5</v>
      </c>
      <c r="E36" s="8">
        <v>3.4809999999999999</v>
      </c>
      <c r="F36" s="10">
        <f t="shared" si="1"/>
        <v>17.405000000000001</v>
      </c>
      <c r="G36" s="21"/>
    </row>
    <row r="37" spans="1:7" ht="32.25" customHeight="1">
      <c r="A37" s="25">
        <v>3</v>
      </c>
      <c r="B37" s="28" t="s">
        <v>153</v>
      </c>
      <c r="C37" s="4" t="s">
        <v>130</v>
      </c>
      <c r="D37" s="103">
        <v>1.5</v>
      </c>
      <c r="E37" s="8">
        <v>6.0739999999999998</v>
      </c>
      <c r="F37" s="10">
        <f t="shared" si="1"/>
        <v>9.1110000000000007</v>
      </c>
      <c r="G37" s="21"/>
    </row>
    <row r="38" spans="1:7" ht="22.5" customHeight="1">
      <c r="A38" s="25">
        <v>4</v>
      </c>
      <c r="B38" s="28" t="s">
        <v>154</v>
      </c>
      <c r="C38" s="4" t="s">
        <v>130</v>
      </c>
      <c r="D38" s="103">
        <v>2.5</v>
      </c>
      <c r="E38" s="8">
        <v>6.0739999999999998</v>
      </c>
      <c r="F38" s="10">
        <f t="shared" si="1"/>
        <v>15.185</v>
      </c>
      <c r="G38" s="21"/>
    </row>
    <row r="39" spans="1:7" ht="22.5" customHeight="1">
      <c r="A39" s="25">
        <v>5</v>
      </c>
      <c r="B39" s="26" t="s">
        <v>155</v>
      </c>
      <c r="C39" s="4" t="s">
        <v>130</v>
      </c>
      <c r="D39" s="100">
        <v>21.6</v>
      </c>
      <c r="E39" s="8">
        <v>0.47899999999999998</v>
      </c>
      <c r="F39" s="10">
        <f t="shared" si="1"/>
        <v>10.346</v>
      </c>
      <c r="G39" s="21"/>
    </row>
    <row r="40" spans="1:7" ht="33" customHeight="1">
      <c r="A40" s="25">
        <v>6</v>
      </c>
      <c r="B40" s="42" t="s">
        <v>156</v>
      </c>
      <c r="C40" s="25" t="s">
        <v>120</v>
      </c>
      <c r="D40" s="112">
        <v>4</v>
      </c>
      <c r="E40" s="8">
        <v>3.65</v>
      </c>
      <c r="F40" s="10">
        <f t="shared" si="1"/>
        <v>14.6</v>
      </c>
      <c r="G40" s="21"/>
    </row>
    <row r="41" spans="1:7" ht="21.75" customHeight="1">
      <c r="A41" s="43">
        <v>7</v>
      </c>
      <c r="B41" s="44" t="s">
        <v>157</v>
      </c>
      <c r="C41" s="43" t="s">
        <v>144</v>
      </c>
      <c r="D41" s="116">
        <v>1</v>
      </c>
      <c r="E41" s="8">
        <v>4.1269999999999998</v>
      </c>
      <c r="F41" s="10">
        <f t="shared" si="1"/>
        <v>4.1269999999999998</v>
      </c>
      <c r="G41" s="21"/>
    </row>
    <row r="42" spans="1:7" ht="21.75" customHeight="1">
      <c r="A42" s="43">
        <v>8</v>
      </c>
      <c r="B42" s="44" t="s">
        <v>158</v>
      </c>
      <c r="C42" s="43" t="s">
        <v>144</v>
      </c>
      <c r="D42" s="116">
        <v>1</v>
      </c>
      <c r="E42" s="8">
        <v>29.853999999999999</v>
      </c>
      <c r="F42" s="10">
        <f t="shared" si="1"/>
        <v>29.853999999999999</v>
      </c>
      <c r="G42" s="21"/>
    </row>
    <row r="43" spans="1:7" ht="21.75" customHeight="1">
      <c r="A43" s="43">
        <v>9</v>
      </c>
      <c r="B43" s="44" t="s">
        <v>159</v>
      </c>
      <c r="C43" s="43" t="s">
        <v>139</v>
      </c>
      <c r="D43" s="116">
        <v>30</v>
      </c>
      <c r="E43" s="8">
        <v>1.1890000000000001</v>
      </c>
      <c r="F43" s="10">
        <f t="shared" si="1"/>
        <v>35.67</v>
      </c>
      <c r="G43" s="21"/>
    </row>
    <row r="44" spans="1:7" ht="23.25" customHeight="1">
      <c r="A44" s="43">
        <v>10</v>
      </c>
      <c r="B44" s="44" t="s">
        <v>160</v>
      </c>
      <c r="C44" s="43" t="s">
        <v>144</v>
      </c>
      <c r="D44" s="116">
        <v>3</v>
      </c>
      <c r="E44" s="8">
        <v>3.16</v>
      </c>
      <c r="F44" s="10">
        <f t="shared" si="1"/>
        <v>9.48</v>
      </c>
      <c r="G44" s="21"/>
    </row>
    <row r="45" spans="1:7" ht="28.5" customHeight="1">
      <c r="A45" s="43">
        <v>11</v>
      </c>
      <c r="B45" s="44" t="s">
        <v>161</v>
      </c>
      <c r="C45" s="43" t="s">
        <v>144</v>
      </c>
      <c r="D45" s="116">
        <v>2</v>
      </c>
      <c r="E45" s="8">
        <v>2.1840000000000002</v>
      </c>
      <c r="F45" s="10">
        <f t="shared" si="1"/>
        <v>4.3680000000000003</v>
      </c>
      <c r="G45" s="21"/>
    </row>
    <row r="46" spans="1:7" ht="28.5" customHeight="1">
      <c r="A46" s="43">
        <v>12</v>
      </c>
      <c r="B46" s="44" t="s">
        <v>162</v>
      </c>
      <c r="C46" s="43" t="s">
        <v>144</v>
      </c>
      <c r="D46" s="116">
        <v>1</v>
      </c>
      <c r="E46" s="8">
        <v>2.3069999999999999</v>
      </c>
      <c r="F46" s="10">
        <f t="shared" si="1"/>
        <v>2.3069999999999999</v>
      </c>
      <c r="G46" s="21"/>
    </row>
    <row r="47" spans="1:7" ht="35.25" customHeight="1">
      <c r="A47" s="43">
        <v>13</v>
      </c>
      <c r="B47" s="44" t="s">
        <v>163</v>
      </c>
      <c r="C47" s="43" t="s">
        <v>144</v>
      </c>
      <c r="D47" s="116">
        <v>6</v>
      </c>
      <c r="E47" s="8">
        <v>4.9859999999999998</v>
      </c>
      <c r="F47" s="10">
        <f t="shared" si="1"/>
        <v>29.916</v>
      </c>
      <c r="G47" s="21"/>
    </row>
    <row r="48" spans="1:7" ht="22.5" customHeight="1">
      <c r="A48" s="43">
        <v>14</v>
      </c>
      <c r="B48" s="44" t="s">
        <v>164</v>
      </c>
      <c r="C48" s="43" t="s">
        <v>144</v>
      </c>
      <c r="D48" s="116">
        <v>1</v>
      </c>
      <c r="E48" s="8">
        <v>9.5790000000000006</v>
      </c>
      <c r="F48" s="10">
        <f t="shared" si="1"/>
        <v>9.5790000000000006</v>
      </c>
      <c r="G48" s="21"/>
    </row>
    <row r="49" spans="1:10" ht="22.5" customHeight="1">
      <c r="A49" s="43">
        <v>15</v>
      </c>
      <c r="B49" s="44" t="s">
        <v>165</v>
      </c>
      <c r="C49" s="43" t="s">
        <v>144</v>
      </c>
      <c r="D49" s="116">
        <v>1</v>
      </c>
      <c r="E49" s="8">
        <v>24.423999999999999</v>
      </c>
      <c r="F49" s="10">
        <f t="shared" si="1"/>
        <v>24.423999999999999</v>
      </c>
      <c r="G49" s="21"/>
    </row>
    <row r="50" spans="1:10" ht="33" customHeight="1">
      <c r="A50" s="65"/>
      <c r="B50" s="70" t="s">
        <v>166</v>
      </c>
      <c r="C50" s="70"/>
      <c r="D50" s="114"/>
      <c r="E50" s="8"/>
      <c r="F50" s="10"/>
      <c r="G50" s="21"/>
    </row>
    <row r="51" spans="1:10" ht="31.5" customHeight="1">
      <c r="A51" s="25">
        <v>1</v>
      </c>
      <c r="B51" s="39" t="s">
        <v>151</v>
      </c>
      <c r="C51" s="4" t="s">
        <v>130</v>
      </c>
      <c r="D51" s="103">
        <v>24.6</v>
      </c>
      <c r="E51" s="8">
        <v>0.74099999999999999</v>
      </c>
      <c r="F51" s="10">
        <f t="shared" ref="F51:F70" si="2">+ROUND(D51*E51,3)</f>
        <v>18.228999999999999</v>
      </c>
      <c r="G51" s="21"/>
    </row>
    <row r="52" spans="1:10">
      <c r="A52" s="40">
        <v>2</v>
      </c>
      <c r="B52" s="39" t="s">
        <v>152</v>
      </c>
      <c r="C52" s="4" t="s">
        <v>130</v>
      </c>
      <c r="D52" s="115">
        <v>6</v>
      </c>
      <c r="E52" s="8">
        <v>3.4809999999999999</v>
      </c>
      <c r="F52" s="10">
        <f t="shared" si="2"/>
        <v>20.885999999999999</v>
      </c>
      <c r="G52" s="21"/>
    </row>
    <row r="53" spans="1:10" ht="33" customHeight="1">
      <c r="A53" s="25">
        <v>3</v>
      </c>
      <c r="B53" s="28" t="s">
        <v>153</v>
      </c>
      <c r="C53" s="4" t="s">
        <v>130</v>
      </c>
      <c r="D53" s="103">
        <v>5.6</v>
      </c>
      <c r="E53" s="8">
        <v>6.0739999999999998</v>
      </c>
      <c r="F53" s="10">
        <f t="shared" si="2"/>
        <v>34.014000000000003</v>
      </c>
      <c r="G53" s="21"/>
    </row>
    <row r="54" spans="1:10" ht="18.75" customHeight="1">
      <c r="A54" s="25">
        <v>4</v>
      </c>
      <c r="B54" s="28" t="s">
        <v>154</v>
      </c>
      <c r="C54" s="4" t="s">
        <v>130</v>
      </c>
      <c r="D54" s="103">
        <v>9.6</v>
      </c>
      <c r="E54" s="8">
        <v>6.0739999999999998</v>
      </c>
      <c r="F54" s="10">
        <f t="shared" si="2"/>
        <v>58.31</v>
      </c>
      <c r="G54" s="21"/>
    </row>
    <row r="55" spans="1:10" ht="18.75" customHeight="1">
      <c r="A55" s="25">
        <v>5</v>
      </c>
      <c r="B55" s="26" t="s">
        <v>155</v>
      </c>
      <c r="C55" s="4" t="s">
        <v>130</v>
      </c>
      <c r="D55" s="101">
        <v>15.398</v>
      </c>
      <c r="E55" s="8">
        <v>0.47899999999999998</v>
      </c>
      <c r="F55" s="10">
        <f t="shared" si="2"/>
        <v>7.3760000000000003</v>
      </c>
      <c r="G55" s="21"/>
      <c r="J55" s="47" t="e">
        <f>+#REF!</f>
        <v>#REF!</v>
      </c>
    </row>
    <row r="56" spans="1:10" ht="32.25" customHeight="1">
      <c r="A56" s="25">
        <v>6</v>
      </c>
      <c r="B56" s="42" t="s">
        <v>156</v>
      </c>
      <c r="C56" s="25" t="s">
        <v>120</v>
      </c>
      <c r="D56" s="112">
        <v>15.2</v>
      </c>
      <c r="E56" s="8">
        <v>3.65</v>
      </c>
      <c r="F56" s="10">
        <f t="shared" si="2"/>
        <v>55.48</v>
      </c>
      <c r="G56" s="21"/>
    </row>
    <row r="57" spans="1:10" ht="22.5" customHeight="1">
      <c r="A57" s="43">
        <v>7</v>
      </c>
      <c r="B57" s="44" t="s">
        <v>159</v>
      </c>
      <c r="C57" s="43" t="s">
        <v>139</v>
      </c>
      <c r="D57" s="116">
        <v>116</v>
      </c>
      <c r="E57" s="8">
        <v>1.1890000000000001</v>
      </c>
      <c r="F57" s="10">
        <f t="shared" si="2"/>
        <v>137.92400000000001</v>
      </c>
      <c r="G57" s="21"/>
    </row>
    <row r="58" spans="1:10" ht="22.5" customHeight="1">
      <c r="A58" s="43">
        <v>8</v>
      </c>
      <c r="B58" s="44" t="s">
        <v>167</v>
      </c>
      <c r="C58" s="43" t="s">
        <v>139</v>
      </c>
      <c r="D58" s="116">
        <v>75</v>
      </c>
      <c r="E58" s="8">
        <v>0.73</v>
      </c>
      <c r="F58" s="10">
        <f t="shared" si="2"/>
        <v>54.75</v>
      </c>
      <c r="G58" s="21"/>
    </row>
    <row r="59" spans="1:10" ht="22.5" customHeight="1">
      <c r="A59" s="43">
        <v>9</v>
      </c>
      <c r="B59" s="44" t="s">
        <v>168</v>
      </c>
      <c r="C59" s="43" t="s">
        <v>144</v>
      </c>
      <c r="D59" s="116">
        <v>2</v>
      </c>
      <c r="E59" s="8">
        <v>7.0149999999999997</v>
      </c>
      <c r="F59" s="10">
        <f t="shared" si="2"/>
        <v>14.03</v>
      </c>
      <c r="G59" s="21"/>
    </row>
    <row r="60" spans="1:10" ht="22.5" customHeight="1">
      <c r="A60" s="43">
        <v>10</v>
      </c>
      <c r="B60" s="44" t="s">
        <v>162</v>
      </c>
      <c r="C60" s="43" t="s">
        <v>144</v>
      </c>
      <c r="D60" s="116">
        <v>1</v>
      </c>
      <c r="E60" s="8">
        <v>2.3069999999999999</v>
      </c>
      <c r="F60" s="10">
        <f t="shared" si="2"/>
        <v>2.3069999999999999</v>
      </c>
      <c r="G60" s="21"/>
    </row>
    <row r="61" spans="1:10" ht="22.5" customHeight="1">
      <c r="A61" s="43">
        <v>11</v>
      </c>
      <c r="B61" s="44" t="s">
        <v>169</v>
      </c>
      <c r="C61" s="43" t="s">
        <v>144</v>
      </c>
      <c r="D61" s="116">
        <v>47</v>
      </c>
      <c r="E61" s="8">
        <v>3.33</v>
      </c>
      <c r="F61" s="10">
        <f t="shared" si="2"/>
        <v>156.51</v>
      </c>
      <c r="G61" s="21"/>
    </row>
    <row r="62" spans="1:10" ht="34.5" customHeight="1">
      <c r="A62" s="43">
        <v>12</v>
      </c>
      <c r="B62" s="44" t="s">
        <v>170</v>
      </c>
      <c r="C62" s="43" t="s">
        <v>144</v>
      </c>
      <c r="D62" s="116">
        <v>13</v>
      </c>
      <c r="E62" s="8">
        <v>2.1840000000000002</v>
      </c>
      <c r="F62" s="10">
        <f t="shared" si="2"/>
        <v>28.391999999999999</v>
      </c>
      <c r="G62" s="21"/>
    </row>
    <row r="63" spans="1:10" ht="21" customHeight="1">
      <c r="A63" s="43">
        <v>13</v>
      </c>
      <c r="B63" s="44" t="s">
        <v>162</v>
      </c>
      <c r="C63" s="43" t="s">
        <v>144</v>
      </c>
      <c r="D63" s="116">
        <v>68</v>
      </c>
      <c r="E63" s="8">
        <v>2.3069999999999999</v>
      </c>
      <c r="F63" s="10">
        <f t="shared" si="2"/>
        <v>156.876</v>
      </c>
      <c r="G63" s="21"/>
    </row>
    <row r="64" spans="1:10" ht="21" customHeight="1">
      <c r="A64" s="43">
        <v>14</v>
      </c>
      <c r="B64" s="44" t="s">
        <v>171</v>
      </c>
      <c r="C64" s="43" t="s">
        <v>144</v>
      </c>
      <c r="D64" s="116">
        <v>21</v>
      </c>
      <c r="E64" s="8">
        <v>3.0750000000000002</v>
      </c>
      <c r="F64" s="10">
        <f t="shared" si="2"/>
        <v>64.575000000000003</v>
      </c>
      <c r="G64" s="21"/>
    </row>
    <row r="65" spans="1:7" ht="21" customHeight="1">
      <c r="A65" s="43">
        <v>15</v>
      </c>
      <c r="B65" s="44" t="s">
        <v>172</v>
      </c>
      <c r="C65" s="43" t="s">
        <v>144</v>
      </c>
      <c r="D65" s="116">
        <v>8</v>
      </c>
      <c r="E65" s="8">
        <v>3.0750000000000002</v>
      </c>
      <c r="F65" s="10">
        <f t="shared" si="2"/>
        <v>24.6</v>
      </c>
      <c r="G65" s="21"/>
    </row>
    <row r="66" spans="1:7" ht="21" customHeight="1">
      <c r="A66" s="43">
        <v>16</v>
      </c>
      <c r="B66" s="44" t="s">
        <v>173</v>
      </c>
      <c r="C66" s="43" t="s">
        <v>144</v>
      </c>
      <c r="D66" s="116">
        <v>13</v>
      </c>
      <c r="E66" s="8">
        <v>3.6379999999999999</v>
      </c>
      <c r="F66" s="10">
        <f t="shared" si="2"/>
        <v>47.293999999999997</v>
      </c>
      <c r="G66" s="21"/>
    </row>
    <row r="67" spans="1:7" ht="21" customHeight="1">
      <c r="A67" s="43">
        <v>17</v>
      </c>
      <c r="B67" s="44" t="s">
        <v>174</v>
      </c>
      <c r="C67" s="43" t="s">
        <v>144</v>
      </c>
      <c r="D67" s="116">
        <v>2</v>
      </c>
      <c r="E67" s="8">
        <v>3.86</v>
      </c>
      <c r="F67" s="10">
        <f t="shared" si="2"/>
        <v>7.72</v>
      </c>
      <c r="G67" s="21"/>
    </row>
    <row r="68" spans="1:7" ht="21" customHeight="1">
      <c r="A68" s="43">
        <v>18</v>
      </c>
      <c r="B68" s="44" t="s">
        <v>175</v>
      </c>
      <c r="C68" s="43" t="s">
        <v>144</v>
      </c>
      <c r="D68" s="116">
        <v>3</v>
      </c>
      <c r="E68" s="8">
        <v>3.86</v>
      </c>
      <c r="F68" s="10">
        <f t="shared" si="2"/>
        <v>11.58</v>
      </c>
      <c r="G68" s="21"/>
    </row>
    <row r="69" spans="1:7" ht="24" customHeight="1">
      <c r="A69" s="43">
        <v>19</v>
      </c>
      <c r="B69" s="44" t="s">
        <v>176</v>
      </c>
      <c r="C69" s="43" t="s">
        <v>144</v>
      </c>
      <c r="D69" s="116">
        <v>3</v>
      </c>
      <c r="E69" s="8">
        <v>8.42</v>
      </c>
      <c r="F69" s="10">
        <f t="shared" si="2"/>
        <v>25.26</v>
      </c>
      <c r="G69" s="21"/>
    </row>
    <row r="70" spans="1:7" ht="24" customHeight="1">
      <c r="A70" s="43">
        <v>15</v>
      </c>
      <c r="B70" s="44" t="s">
        <v>177</v>
      </c>
      <c r="C70" s="43" t="s">
        <v>144</v>
      </c>
      <c r="D70" s="116">
        <v>3</v>
      </c>
      <c r="E70" s="8">
        <v>19.981000000000002</v>
      </c>
      <c r="F70" s="10">
        <f t="shared" si="2"/>
        <v>59.942999999999998</v>
      </c>
      <c r="G70" s="21"/>
    </row>
    <row r="71" spans="1:7" ht="28.5" customHeight="1">
      <c r="A71" s="65"/>
      <c r="B71" s="70" t="s">
        <v>178</v>
      </c>
      <c r="C71" s="70"/>
      <c r="D71" s="114"/>
      <c r="E71" s="8"/>
      <c r="F71" s="10"/>
      <c r="G71" s="21"/>
    </row>
    <row r="72" spans="1:7" ht="36" customHeight="1">
      <c r="A72" s="25">
        <v>1</v>
      </c>
      <c r="B72" s="39" t="s">
        <v>151</v>
      </c>
      <c r="C72" s="4" t="s">
        <v>130</v>
      </c>
      <c r="D72" s="103">
        <v>16.8</v>
      </c>
      <c r="E72" s="8">
        <v>0.74099999999999999</v>
      </c>
      <c r="F72" s="10">
        <f t="shared" ref="F72:F93" si="3">+ROUND(D72*E72,3)</f>
        <v>12.449</v>
      </c>
      <c r="G72" s="21"/>
    </row>
    <row r="73" spans="1:7">
      <c r="A73" s="40">
        <v>2</v>
      </c>
      <c r="B73" s="39" t="s">
        <v>152</v>
      </c>
      <c r="C73" s="4" t="s">
        <v>130</v>
      </c>
      <c r="D73" s="117">
        <v>4.2</v>
      </c>
      <c r="E73" s="8">
        <v>3.4809999999999999</v>
      </c>
      <c r="F73" s="10">
        <f t="shared" si="3"/>
        <v>14.62</v>
      </c>
      <c r="G73" s="21"/>
    </row>
    <row r="74" spans="1:7" ht="29.25" customHeight="1">
      <c r="A74" s="25">
        <v>3</v>
      </c>
      <c r="B74" s="28" t="s">
        <v>153</v>
      </c>
      <c r="C74" s="4" t="s">
        <v>130</v>
      </c>
      <c r="D74" s="102">
        <v>4</v>
      </c>
      <c r="E74" s="8">
        <v>6.0739999999999998</v>
      </c>
      <c r="F74" s="10">
        <f t="shared" si="3"/>
        <v>24.295999999999999</v>
      </c>
      <c r="G74" s="21"/>
    </row>
    <row r="75" spans="1:7" ht="24.75" customHeight="1">
      <c r="A75" s="25">
        <v>4</v>
      </c>
      <c r="B75" s="28" t="s">
        <v>154</v>
      </c>
      <c r="C75" s="4" t="s">
        <v>130</v>
      </c>
      <c r="D75" s="103">
        <v>7.1</v>
      </c>
      <c r="E75" s="8">
        <v>6.0739999999999998</v>
      </c>
      <c r="F75" s="10">
        <f t="shared" si="3"/>
        <v>43.125</v>
      </c>
      <c r="G75" s="21"/>
    </row>
    <row r="76" spans="1:7" ht="24.75" customHeight="1">
      <c r="A76" s="25">
        <v>5</v>
      </c>
      <c r="B76" s="26" t="s">
        <v>155</v>
      </c>
      <c r="C76" s="4" t="s">
        <v>130</v>
      </c>
      <c r="D76" s="100">
        <v>9.9</v>
      </c>
      <c r="E76" s="8">
        <v>0.47899999999999998</v>
      </c>
      <c r="F76" s="10">
        <f t="shared" si="3"/>
        <v>4.742</v>
      </c>
      <c r="G76" s="21"/>
    </row>
    <row r="77" spans="1:7" ht="34.5" customHeight="1">
      <c r="A77" s="25">
        <v>6</v>
      </c>
      <c r="B77" s="42" t="s">
        <v>156</v>
      </c>
      <c r="C77" s="25" t="s">
        <v>120</v>
      </c>
      <c r="D77" s="112">
        <v>11.1</v>
      </c>
      <c r="E77" s="8">
        <v>3.65</v>
      </c>
      <c r="F77" s="10">
        <f t="shared" si="3"/>
        <v>40.515000000000001</v>
      </c>
      <c r="G77" s="21"/>
    </row>
    <row r="78" spans="1:7" ht="22.5" customHeight="1">
      <c r="A78" s="43">
        <v>7</v>
      </c>
      <c r="B78" s="44" t="s">
        <v>159</v>
      </c>
      <c r="C78" s="43" t="s">
        <v>139</v>
      </c>
      <c r="D78" s="116">
        <v>56</v>
      </c>
      <c r="E78" s="8">
        <v>1.1890000000000001</v>
      </c>
      <c r="F78" s="10">
        <f t="shared" si="3"/>
        <v>66.584000000000003</v>
      </c>
      <c r="G78" s="21"/>
    </row>
    <row r="79" spans="1:7" ht="22.5" customHeight="1">
      <c r="A79" s="43">
        <v>8</v>
      </c>
      <c r="B79" s="44" t="s">
        <v>167</v>
      </c>
      <c r="C79" s="43" t="s">
        <v>139</v>
      </c>
      <c r="D79" s="116">
        <v>75</v>
      </c>
      <c r="E79" s="8">
        <v>0.73</v>
      </c>
      <c r="F79" s="10">
        <f t="shared" si="3"/>
        <v>54.75</v>
      </c>
      <c r="G79" s="21"/>
    </row>
    <row r="80" spans="1:7" ht="22.5" customHeight="1">
      <c r="A80" s="43">
        <v>9</v>
      </c>
      <c r="B80" s="44" t="s">
        <v>168</v>
      </c>
      <c r="C80" s="43" t="s">
        <v>144</v>
      </c>
      <c r="D80" s="116">
        <v>1</v>
      </c>
      <c r="E80" s="8">
        <v>7.0149999999999997</v>
      </c>
      <c r="F80" s="10">
        <f t="shared" si="3"/>
        <v>7.0149999999999997</v>
      </c>
      <c r="G80" s="21"/>
    </row>
    <row r="81" spans="1:7" ht="22.5" customHeight="1">
      <c r="A81" s="43">
        <v>10</v>
      </c>
      <c r="B81" s="44" t="s">
        <v>162</v>
      </c>
      <c r="C81" s="43" t="s">
        <v>144</v>
      </c>
      <c r="D81" s="116">
        <v>1</v>
      </c>
      <c r="E81" s="8">
        <v>2.3069999999999999</v>
      </c>
      <c r="F81" s="10">
        <f t="shared" si="3"/>
        <v>2.3069999999999999</v>
      </c>
      <c r="G81" s="21"/>
    </row>
    <row r="82" spans="1:7" ht="22.5" customHeight="1">
      <c r="A82" s="43">
        <v>11</v>
      </c>
      <c r="B82" s="44" t="s">
        <v>169</v>
      </c>
      <c r="C82" s="43" t="s">
        <v>144</v>
      </c>
      <c r="D82" s="116">
        <v>28</v>
      </c>
      <c r="E82" s="8">
        <v>3.33</v>
      </c>
      <c r="F82" s="10">
        <f t="shared" si="3"/>
        <v>93.24</v>
      </c>
      <c r="G82" s="21"/>
    </row>
    <row r="83" spans="1:7" ht="31.5" customHeight="1">
      <c r="A83" s="43">
        <v>12</v>
      </c>
      <c r="B83" s="44" t="s">
        <v>170</v>
      </c>
      <c r="C83" s="43" t="s">
        <v>144</v>
      </c>
      <c r="D83" s="116">
        <v>13</v>
      </c>
      <c r="E83" s="8">
        <v>2.1840000000000002</v>
      </c>
      <c r="F83" s="10">
        <f t="shared" si="3"/>
        <v>28.391999999999999</v>
      </c>
      <c r="G83" s="21"/>
    </row>
    <row r="84" spans="1:7" ht="19.5" customHeight="1">
      <c r="A84" s="43">
        <v>13</v>
      </c>
      <c r="B84" s="44" t="s">
        <v>162</v>
      </c>
      <c r="C84" s="43" t="s">
        <v>144</v>
      </c>
      <c r="D84" s="116">
        <v>30</v>
      </c>
      <c r="E84" s="8">
        <v>2.3069999999999999</v>
      </c>
      <c r="F84" s="10">
        <f t="shared" si="3"/>
        <v>69.209999999999994</v>
      </c>
      <c r="G84" s="21"/>
    </row>
    <row r="85" spans="1:7" ht="19.5" customHeight="1">
      <c r="A85" s="43">
        <v>14</v>
      </c>
      <c r="B85" s="44" t="s">
        <v>179</v>
      </c>
      <c r="C85" s="43" t="s">
        <v>144</v>
      </c>
      <c r="D85" s="116">
        <v>16</v>
      </c>
      <c r="E85" s="8">
        <v>3.0750000000000002</v>
      </c>
      <c r="F85" s="10">
        <f t="shared" si="3"/>
        <v>49.2</v>
      </c>
      <c r="G85" s="21"/>
    </row>
    <row r="86" spans="1:7" ht="19.5" customHeight="1">
      <c r="A86" s="43">
        <v>15</v>
      </c>
      <c r="B86" s="44" t="s">
        <v>180</v>
      </c>
      <c r="C86" s="43" t="s">
        <v>144</v>
      </c>
      <c r="D86" s="116">
        <v>2</v>
      </c>
      <c r="E86" s="8">
        <v>3.0750000000000002</v>
      </c>
      <c r="F86" s="10">
        <f t="shared" si="3"/>
        <v>6.15</v>
      </c>
      <c r="G86" s="21"/>
    </row>
    <row r="87" spans="1:7" ht="19.5" customHeight="1">
      <c r="A87" s="43">
        <v>16</v>
      </c>
      <c r="B87" s="44" t="s">
        <v>181</v>
      </c>
      <c r="C87" s="43" t="s">
        <v>144</v>
      </c>
      <c r="D87" s="116">
        <v>4</v>
      </c>
      <c r="E87" s="8">
        <v>3.6379999999999999</v>
      </c>
      <c r="F87" s="10">
        <f t="shared" si="3"/>
        <v>14.552</v>
      </c>
      <c r="G87" s="21"/>
    </row>
    <row r="88" spans="1:7" ht="19.5" customHeight="1">
      <c r="A88" s="43">
        <v>17</v>
      </c>
      <c r="B88" s="44" t="s">
        <v>182</v>
      </c>
      <c r="C88" s="43" t="s">
        <v>144</v>
      </c>
      <c r="D88" s="116">
        <v>3</v>
      </c>
      <c r="E88" s="8">
        <v>3.6379999999999999</v>
      </c>
      <c r="F88" s="10">
        <f t="shared" si="3"/>
        <v>10.914</v>
      </c>
      <c r="G88" s="21"/>
    </row>
    <row r="89" spans="1:7" ht="19.5" customHeight="1">
      <c r="A89" s="43">
        <v>18</v>
      </c>
      <c r="B89" s="44" t="s">
        <v>183</v>
      </c>
      <c r="C89" s="43" t="s">
        <v>144</v>
      </c>
      <c r="D89" s="116">
        <v>3</v>
      </c>
      <c r="E89" s="8">
        <v>3.86</v>
      </c>
      <c r="F89" s="10">
        <f t="shared" si="3"/>
        <v>11.58</v>
      </c>
      <c r="G89" s="21"/>
    </row>
    <row r="90" spans="1:7" ht="19.5" customHeight="1">
      <c r="A90" s="43">
        <v>19</v>
      </c>
      <c r="B90" s="44" t="s">
        <v>184</v>
      </c>
      <c r="C90" s="43" t="s">
        <v>144</v>
      </c>
      <c r="D90" s="116">
        <v>2</v>
      </c>
      <c r="E90" s="8">
        <v>3.86</v>
      </c>
      <c r="F90" s="10">
        <f t="shared" si="3"/>
        <v>7.72</v>
      </c>
      <c r="G90" s="21"/>
    </row>
    <row r="91" spans="1:7" ht="19.5" customHeight="1">
      <c r="A91" s="43">
        <v>20</v>
      </c>
      <c r="B91" s="44" t="s">
        <v>185</v>
      </c>
      <c r="C91" s="43" t="s">
        <v>144</v>
      </c>
      <c r="D91" s="116">
        <v>4</v>
      </c>
      <c r="E91" s="8">
        <v>3.86</v>
      </c>
      <c r="F91" s="10">
        <f t="shared" si="3"/>
        <v>15.44</v>
      </c>
      <c r="G91" s="21"/>
    </row>
    <row r="92" spans="1:7" ht="27">
      <c r="A92" s="43">
        <v>21</v>
      </c>
      <c r="B92" s="44" t="s">
        <v>176</v>
      </c>
      <c r="C92" s="43" t="s">
        <v>144</v>
      </c>
      <c r="D92" s="116">
        <v>2</v>
      </c>
      <c r="E92" s="8">
        <v>8.42</v>
      </c>
      <c r="F92" s="10">
        <f t="shared" si="3"/>
        <v>16.84</v>
      </c>
      <c r="G92" s="21"/>
    </row>
    <row r="93" spans="1:7" ht="26.25" customHeight="1">
      <c r="A93" s="43">
        <v>22</v>
      </c>
      <c r="B93" s="44" t="s">
        <v>177</v>
      </c>
      <c r="C93" s="43" t="s">
        <v>144</v>
      </c>
      <c r="D93" s="116">
        <v>2</v>
      </c>
      <c r="E93" s="8">
        <v>19.981000000000002</v>
      </c>
      <c r="F93" s="10">
        <f t="shared" si="3"/>
        <v>39.962000000000003</v>
      </c>
      <c r="G93" s="21"/>
    </row>
    <row r="94" spans="1:7" ht="25.5" customHeight="1">
      <c r="A94" s="65"/>
      <c r="B94" s="70" t="s">
        <v>186</v>
      </c>
      <c r="C94" s="70"/>
      <c r="D94" s="114"/>
      <c r="E94" s="8"/>
      <c r="F94" s="10"/>
      <c r="G94" s="21"/>
    </row>
    <row r="95" spans="1:7" ht="33" customHeight="1">
      <c r="A95" s="25">
        <v>1</v>
      </c>
      <c r="B95" s="39" t="s">
        <v>151</v>
      </c>
      <c r="C95" s="4" t="s">
        <v>130</v>
      </c>
      <c r="D95" s="103">
        <v>22.4</v>
      </c>
      <c r="E95" s="8">
        <v>0.74099999999999999</v>
      </c>
      <c r="F95" s="10">
        <f t="shared" ref="F95:F115" si="4">+ROUND(D95*E95,3)</f>
        <v>16.597999999999999</v>
      </c>
      <c r="G95" s="21"/>
    </row>
    <row r="96" spans="1:7">
      <c r="A96" s="40">
        <v>2</v>
      </c>
      <c r="B96" s="39" t="s">
        <v>152</v>
      </c>
      <c r="C96" s="4" t="s">
        <v>130</v>
      </c>
      <c r="D96" s="117">
        <v>5.6</v>
      </c>
      <c r="E96" s="8">
        <v>3.4809999999999999</v>
      </c>
      <c r="F96" s="10">
        <f t="shared" si="4"/>
        <v>19.494</v>
      </c>
      <c r="G96" s="21"/>
    </row>
    <row r="97" spans="1:7" ht="33.75" customHeight="1">
      <c r="A97" s="25">
        <v>3</v>
      </c>
      <c r="B97" s="28" t="s">
        <v>153</v>
      </c>
      <c r="C97" s="4" t="s">
        <v>130</v>
      </c>
      <c r="D97" s="103">
        <v>5.2</v>
      </c>
      <c r="E97" s="8">
        <v>6.0739999999999998</v>
      </c>
      <c r="F97" s="10">
        <f t="shared" si="4"/>
        <v>31.585000000000001</v>
      </c>
      <c r="G97" s="21"/>
    </row>
    <row r="98" spans="1:7" ht="21" customHeight="1">
      <c r="A98" s="25">
        <v>4</v>
      </c>
      <c r="B98" s="28" t="s">
        <v>154</v>
      </c>
      <c r="C98" s="4" t="s">
        <v>130</v>
      </c>
      <c r="D98" s="103">
        <v>9.5</v>
      </c>
      <c r="E98" s="8">
        <v>6.0739999999999998</v>
      </c>
      <c r="F98" s="10">
        <f t="shared" si="4"/>
        <v>57.703000000000003</v>
      </c>
      <c r="G98" s="21"/>
    </row>
    <row r="99" spans="1:7" ht="21" customHeight="1">
      <c r="A99" s="25">
        <v>5</v>
      </c>
      <c r="B99" s="26" t="s">
        <v>155</v>
      </c>
      <c r="C99" s="4" t="s">
        <v>130</v>
      </c>
      <c r="D99" s="100">
        <v>13.3</v>
      </c>
      <c r="E99" s="8">
        <v>0.47899999999999998</v>
      </c>
      <c r="F99" s="10">
        <f t="shared" si="4"/>
        <v>6.3710000000000004</v>
      </c>
      <c r="G99" s="21"/>
    </row>
    <row r="100" spans="1:7" ht="32.25" customHeight="1">
      <c r="A100" s="25">
        <v>6</v>
      </c>
      <c r="B100" s="42" t="s">
        <v>156</v>
      </c>
      <c r="C100" s="25" t="s">
        <v>120</v>
      </c>
      <c r="D100" s="112">
        <v>14.4</v>
      </c>
      <c r="E100" s="8">
        <v>3.65</v>
      </c>
      <c r="F100" s="10">
        <f t="shared" si="4"/>
        <v>52.56</v>
      </c>
      <c r="G100" s="21"/>
    </row>
    <row r="101" spans="1:7" ht="18.75" customHeight="1">
      <c r="A101" s="43">
        <v>7</v>
      </c>
      <c r="B101" s="44" t="s">
        <v>159</v>
      </c>
      <c r="C101" s="43" t="s">
        <v>139</v>
      </c>
      <c r="D101" s="116">
        <v>98</v>
      </c>
      <c r="E101" s="8">
        <v>1.1890000000000001</v>
      </c>
      <c r="F101" s="10">
        <f t="shared" si="4"/>
        <v>116.52200000000001</v>
      </c>
      <c r="G101" s="21"/>
    </row>
    <row r="102" spans="1:7" ht="18.75" customHeight="1">
      <c r="A102" s="43">
        <v>8</v>
      </c>
      <c r="B102" s="44" t="s">
        <v>167</v>
      </c>
      <c r="C102" s="43" t="s">
        <v>139</v>
      </c>
      <c r="D102" s="116">
        <v>76</v>
      </c>
      <c r="E102" s="8">
        <v>0.73</v>
      </c>
      <c r="F102" s="10">
        <f t="shared" si="4"/>
        <v>55.48</v>
      </c>
      <c r="G102" s="21"/>
    </row>
    <row r="103" spans="1:7" ht="18.75" customHeight="1">
      <c r="A103" s="43">
        <v>9</v>
      </c>
      <c r="B103" s="44" t="s">
        <v>168</v>
      </c>
      <c r="C103" s="43" t="s">
        <v>144</v>
      </c>
      <c r="D103" s="116">
        <v>2</v>
      </c>
      <c r="E103" s="8">
        <v>7.0149999999999997</v>
      </c>
      <c r="F103" s="10">
        <f t="shared" si="4"/>
        <v>14.03</v>
      </c>
      <c r="G103" s="21"/>
    </row>
    <row r="104" spans="1:7" ht="18.75" customHeight="1">
      <c r="A104" s="43">
        <v>10</v>
      </c>
      <c r="B104" s="44" t="s">
        <v>162</v>
      </c>
      <c r="C104" s="43" t="s">
        <v>144</v>
      </c>
      <c r="D104" s="116">
        <v>1</v>
      </c>
      <c r="E104" s="8">
        <v>2.3069999999999999</v>
      </c>
      <c r="F104" s="10">
        <f t="shared" si="4"/>
        <v>2.3069999999999999</v>
      </c>
      <c r="G104" s="21"/>
    </row>
    <row r="105" spans="1:7" ht="18.75" customHeight="1">
      <c r="A105" s="43">
        <v>11</v>
      </c>
      <c r="B105" s="44" t="s">
        <v>169</v>
      </c>
      <c r="C105" s="43" t="s">
        <v>144</v>
      </c>
      <c r="D105" s="116">
        <v>30</v>
      </c>
      <c r="E105" s="8">
        <v>3.33</v>
      </c>
      <c r="F105" s="10">
        <f t="shared" si="4"/>
        <v>99.9</v>
      </c>
      <c r="G105" s="21"/>
    </row>
    <row r="106" spans="1:7" ht="18.75" customHeight="1">
      <c r="A106" s="43">
        <v>12</v>
      </c>
      <c r="B106" s="44" t="s">
        <v>162</v>
      </c>
      <c r="C106" s="43" t="s">
        <v>144</v>
      </c>
      <c r="D106" s="116">
        <v>60</v>
      </c>
      <c r="E106" s="8">
        <v>2.3069999999999999</v>
      </c>
      <c r="F106" s="10">
        <f t="shared" si="4"/>
        <v>138.41999999999999</v>
      </c>
      <c r="G106" s="21"/>
    </row>
    <row r="107" spans="1:7" ht="18.75" customHeight="1">
      <c r="A107" s="43">
        <v>13</v>
      </c>
      <c r="B107" s="44" t="s">
        <v>179</v>
      </c>
      <c r="C107" s="43" t="s">
        <v>144</v>
      </c>
      <c r="D107" s="116">
        <v>1</v>
      </c>
      <c r="E107" s="8">
        <v>3.0750000000000002</v>
      </c>
      <c r="F107" s="10">
        <f t="shared" si="4"/>
        <v>3.0750000000000002</v>
      </c>
      <c r="G107" s="21"/>
    </row>
    <row r="108" spans="1:7" ht="18.75" customHeight="1">
      <c r="A108" s="43">
        <v>14</v>
      </c>
      <c r="B108" s="44" t="s">
        <v>180</v>
      </c>
      <c r="C108" s="43" t="s">
        <v>144</v>
      </c>
      <c r="D108" s="116">
        <v>1</v>
      </c>
      <c r="E108" s="8">
        <v>3.0750000000000002</v>
      </c>
      <c r="F108" s="10">
        <f t="shared" si="4"/>
        <v>3.0750000000000002</v>
      </c>
      <c r="G108" s="21"/>
    </row>
    <row r="109" spans="1:7" ht="18.75" customHeight="1">
      <c r="A109" s="43">
        <v>15</v>
      </c>
      <c r="B109" s="44" t="s">
        <v>181</v>
      </c>
      <c r="C109" s="43" t="s">
        <v>144</v>
      </c>
      <c r="D109" s="116">
        <v>5</v>
      </c>
      <c r="E109" s="8">
        <v>3.6379999999999999</v>
      </c>
      <c r="F109" s="10">
        <f t="shared" si="4"/>
        <v>18.190000000000001</v>
      </c>
      <c r="G109" s="21"/>
    </row>
    <row r="110" spans="1:7" ht="18.75" customHeight="1">
      <c r="A110" s="43">
        <v>16</v>
      </c>
      <c r="B110" s="44" t="s">
        <v>182</v>
      </c>
      <c r="C110" s="43" t="s">
        <v>144</v>
      </c>
      <c r="D110" s="116">
        <v>8</v>
      </c>
      <c r="E110" s="8">
        <v>3.6379999999999999</v>
      </c>
      <c r="F110" s="10">
        <f t="shared" si="4"/>
        <v>29.103999999999999</v>
      </c>
      <c r="G110" s="21"/>
    </row>
    <row r="111" spans="1:7" ht="18.75" customHeight="1">
      <c r="A111" s="43">
        <v>17</v>
      </c>
      <c r="B111" s="44" t="s">
        <v>183</v>
      </c>
      <c r="C111" s="43" t="s">
        <v>144</v>
      </c>
      <c r="D111" s="116">
        <v>9</v>
      </c>
      <c r="E111" s="8">
        <v>3.86</v>
      </c>
      <c r="F111" s="10">
        <f t="shared" si="4"/>
        <v>34.74</v>
      </c>
      <c r="G111" s="21"/>
    </row>
    <row r="112" spans="1:7" ht="18.75" customHeight="1">
      <c r="A112" s="43">
        <v>18</v>
      </c>
      <c r="B112" s="44" t="s">
        <v>184</v>
      </c>
      <c r="C112" s="43" t="s">
        <v>144</v>
      </c>
      <c r="D112" s="116">
        <v>1</v>
      </c>
      <c r="E112" s="8">
        <v>3.86</v>
      </c>
      <c r="F112" s="10">
        <f t="shared" si="4"/>
        <v>3.86</v>
      </c>
      <c r="G112" s="21"/>
    </row>
    <row r="113" spans="1:7" ht="18.75" customHeight="1">
      <c r="A113" s="43">
        <v>19</v>
      </c>
      <c r="B113" s="44" t="s">
        <v>185</v>
      </c>
      <c r="C113" s="43" t="s">
        <v>144</v>
      </c>
      <c r="D113" s="116">
        <v>5</v>
      </c>
      <c r="E113" s="8">
        <v>3.86</v>
      </c>
      <c r="F113" s="10">
        <f t="shared" si="4"/>
        <v>19.3</v>
      </c>
      <c r="G113" s="21"/>
    </row>
    <row r="114" spans="1:7" ht="27">
      <c r="A114" s="43">
        <v>20</v>
      </c>
      <c r="B114" s="44" t="s">
        <v>176</v>
      </c>
      <c r="C114" s="43" t="s">
        <v>144</v>
      </c>
      <c r="D114" s="116">
        <v>3</v>
      </c>
      <c r="E114" s="8">
        <v>8.42</v>
      </c>
      <c r="F114" s="10">
        <f t="shared" si="4"/>
        <v>25.26</v>
      </c>
      <c r="G114" s="21"/>
    </row>
    <row r="115" spans="1:7" ht="20.25" customHeight="1">
      <c r="A115" s="43">
        <v>21</v>
      </c>
      <c r="B115" s="44" t="s">
        <v>177</v>
      </c>
      <c r="C115" s="43" t="s">
        <v>144</v>
      </c>
      <c r="D115" s="116">
        <v>3</v>
      </c>
      <c r="E115" s="8">
        <v>19.981000000000002</v>
      </c>
      <c r="F115" s="10">
        <f t="shared" si="4"/>
        <v>59.942999999999998</v>
      </c>
      <c r="G115" s="21"/>
    </row>
    <row r="116" spans="1:7" ht="28.5" customHeight="1">
      <c r="A116" s="65"/>
      <c r="B116" s="70" t="s">
        <v>187</v>
      </c>
      <c r="C116" s="70"/>
      <c r="D116" s="114"/>
      <c r="E116" s="8"/>
      <c r="F116" s="10"/>
      <c r="G116" s="21"/>
    </row>
    <row r="117" spans="1:7" ht="19.5" customHeight="1">
      <c r="A117" s="43">
        <v>1</v>
      </c>
      <c r="B117" s="44" t="s">
        <v>188</v>
      </c>
      <c r="C117" s="43" t="s">
        <v>139</v>
      </c>
      <c r="D117" s="116">
        <v>400</v>
      </c>
      <c r="E117" s="8">
        <v>0.61499999999999999</v>
      </c>
      <c r="F117" s="10">
        <f t="shared" ref="F117:F125" si="5">+ROUND(D117*E117,3)</f>
        <v>246</v>
      </c>
      <c r="G117" s="21"/>
    </row>
    <row r="118" spans="1:7" ht="19.5" customHeight="1">
      <c r="A118" s="43">
        <v>2</v>
      </c>
      <c r="B118" s="44" t="s">
        <v>189</v>
      </c>
      <c r="C118" s="43" t="s">
        <v>139</v>
      </c>
      <c r="D118" s="116">
        <v>150</v>
      </c>
      <c r="E118" s="8">
        <v>10.119</v>
      </c>
      <c r="F118" s="10">
        <f t="shared" si="5"/>
        <v>1517.85</v>
      </c>
      <c r="G118" s="21"/>
    </row>
    <row r="119" spans="1:7" ht="19.5" customHeight="1">
      <c r="A119" s="43">
        <v>3</v>
      </c>
      <c r="B119" s="44" t="s">
        <v>190</v>
      </c>
      <c r="C119" s="43" t="s">
        <v>144</v>
      </c>
      <c r="D119" s="116">
        <v>1</v>
      </c>
      <c r="E119" s="8">
        <v>27.125</v>
      </c>
      <c r="F119" s="10">
        <f t="shared" si="5"/>
        <v>27.125</v>
      </c>
      <c r="G119" s="21"/>
    </row>
    <row r="120" spans="1:7" ht="19.5" customHeight="1">
      <c r="A120" s="43">
        <v>4</v>
      </c>
      <c r="B120" s="44" t="s">
        <v>191</v>
      </c>
      <c r="C120" s="43" t="s">
        <v>144</v>
      </c>
      <c r="D120" s="116">
        <v>1</v>
      </c>
      <c r="E120" s="8">
        <v>3.4289999999999998</v>
      </c>
      <c r="F120" s="10">
        <f t="shared" si="5"/>
        <v>3.4289999999999998</v>
      </c>
      <c r="G120" s="21"/>
    </row>
    <row r="121" spans="1:7" ht="19.5" customHeight="1">
      <c r="A121" s="43">
        <v>5</v>
      </c>
      <c r="B121" s="44" t="s">
        <v>192</v>
      </c>
      <c r="C121" s="43" t="s">
        <v>144</v>
      </c>
      <c r="D121" s="116">
        <v>1</v>
      </c>
      <c r="E121" s="8">
        <v>5.7859999999999996</v>
      </c>
      <c r="F121" s="10">
        <f t="shared" si="5"/>
        <v>5.7859999999999996</v>
      </c>
      <c r="G121" s="21"/>
    </row>
    <row r="122" spans="1:7" ht="19.5" customHeight="1">
      <c r="A122" s="43">
        <v>6</v>
      </c>
      <c r="B122" s="44" t="s">
        <v>193</v>
      </c>
      <c r="C122" s="43" t="s">
        <v>144</v>
      </c>
      <c r="D122" s="116">
        <v>2</v>
      </c>
      <c r="E122" s="8">
        <v>2.0009999999999999</v>
      </c>
      <c r="F122" s="10">
        <f t="shared" si="5"/>
        <v>4.0019999999999998</v>
      </c>
      <c r="G122" s="21"/>
    </row>
    <row r="123" spans="1:7" ht="19.5" customHeight="1">
      <c r="A123" s="43">
        <v>7</v>
      </c>
      <c r="B123" s="44" t="s">
        <v>194</v>
      </c>
      <c r="C123" s="43" t="s">
        <v>144</v>
      </c>
      <c r="D123" s="116">
        <v>15</v>
      </c>
      <c r="E123" s="8">
        <v>3.2069999999999999</v>
      </c>
      <c r="F123" s="10">
        <f t="shared" si="5"/>
        <v>48.104999999999997</v>
      </c>
      <c r="G123" s="21"/>
    </row>
    <row r="124" spans="1:7" ht="19.5" customHeight="1">
      <c r="A124" s="43">
        <v>8</v>
      </c>
      <c r="B124" s="44" t="s">
        <v>195</v>
      </c>
      <c r="C124" s="43" t="s">
        <v>144</v>
      </c>
      <c r="D124" s="116">
        <v>15</v>
      </c>
      <c r="E124" s="8">
        <v>5.7859999999999996</v>
      </c>
      <c r="F124" s="10">
        <f t="shared" si="5"/>
        <v>86.79</v>
      </c>
      <c r="G124" s="21"/>
    </row>
    <row r="125" spans="1:7" ht="19.5" customHeight="1">
      <c r="A125" s="43">
        <v>9</v>
      </c>
      <c r="B125" s="44" t="s">
        <v>196</v>
      </c>
      <c r="C125" s="43" t="s">
        <v>139</v>
      </c>
      <c r="D125" s="116">
        <v>50</v>
      </c>
      <c r="E125" s="8">
        <v>0.995</v>
      </c>
      <c r="F125" s="10">
        <f t="shared" si="5"/>
        <v>49.75</v>
      </c>
      <c r="G125" s="21"/>
    </row>
    <row r="126" spans="1:7" ht="19.5" customHeight="1">
      <c r="A126" s="65"/>
      <c r="B126" s="70" t="s">
        <v>197</v>
      </c>
      <c r="C126" s="70"/>
      <c r="D126" s="114"/>
      <c r="E126" s="8"/>
      <c r="F126" s="10"/>
      <c r="G126" s="21"/>
    </row>
    <row r="127" spans="1:7" ht="33" customHeight="1">
      <c r="A127" s="25">
        <v>1</v>
      </c>
      <c r="B127" s="39" t="s">
        <v>151</v>
      </c>
      <c r="C127" s="4" t="s">
        <v>130</v>
      </c>
      <c r="D127" s="103">
        <v>22.4</v>
      </c>
      <c r="E127" s="8">
        <v>0.74099999999999999</v>
      </c>
      <c r="F127" s="10">
        <f t="shared" ref="F127:F144" si="6">+ROUND(D127*E127,3)</f>
        <v>16.597999999999999</v>
      </c>
      <c r="G127" s="21"/>
    </row>
    <row r="128" spans="1:7">
      <c r="A128" s="40">
        <v>2</v>
      </c>
      <c r="B128" s="39" t="s">
        <v>152</v>
      </c>
      <c r="C128" s="4" t="s">
        <v>130</v>
      </c>
      <c r="D128" s="117">
        <v>5.6</v>
      </c>
      <c r="E128" s="8">
        <v>3.4809999999999999</v>
      </c>
      <c r="F128" s="10">
        <f t="shared" si="6"/>
        <v>19.494</v>
      </c>
      <c r="G128" s="21"/>
    </row>
    <row r="129" spans="1:7" ht="27">
      <c r="A129" s="25">
        <v>3</v>
      </c>
      <c r="B129" s="28" t="s">
        <v>153</v>
      </c>
      <c r="C129" s="4" t="s">
        <v>130</v>
      </c>
      <c r="D129" s="103">
        <v>5.2</v>
      </c>
      <c r="E129" s="8">
        <v>6.0739999999999998</v>
      </c>
      <c r="F129" s="10">
        <f t="shared" si="6"/>
        <v>31.585000000000001</v>
      </c>
      <c r="G129" s="21"/>
    </row>
    <row r="130" spans="1:7" ht="21.75" customHeight="1">
      <c r="A130" s="25">
        <v>4</v>
      </c>
      <c r="B130" s="28" t="s">
        <v>154</v>
      </c>
      <c r="C130" s="4" t="s">
        <v>130</v>
      </c>
      <c r="D130" s="103">
        <v>9.5</v>
      </c>
      <c r="E130" s="8">
        <v>6.0739999999999998</v>
      </c>
      <c r="F130" s="10">
        <f t="shared" si="6"/>
        <v>57.703000000000003</v>
      </c>
      <c r="G130" s="21"/>
    </row>
    <row r="131" spans="1:7" ht="21.75" customHeight="1">
      <c r="A131" s="25">
        <v>5</v>
      </c>
      <c r="B131" s="26" t="s">
        <v>155</v>
      </c>
      <c r="C131" s="4" t="s">
        <v>130</v>
      </c>
      <c r="D131" s="100">
        <v>13.3</v>
      </c>
      <c r="E131" s="8">
        <v>0.47899999999999998</v>
      </c>
      <c r="F131" s="10">
        <f t="shared" si="6"/>
        <v>6.3710000000000004</v>
      </c>
      <c r="G131" s="21"/>
    </row>
    <row r="132" spans="1:7" ht="32.25" customHeight="1">
      <c r="A132" s="25">
        <v>6</v>
      </c>
      <c r="B132" s="42" t="s">
        <v>156</v>
      </c>
      <c r="C132" s="25" t="s">
        <v>120</v>
      </c>
      <c r="D132" s="112">
        <v>14.4</v>
      </c>
      <c r="E132" s="8">
        <v>3.65</v>
      </c>
      <c r="F132" s="10">
        <f t="shared" si="6"/>
        <v>52.56</v>
      </c>
      <c r="G132" s="21"/>
    </row>
    <row r="133" spans="1:7" ht="20.25" customHeight="1">
      <c r="A133" s="43">
        <v>7</v>
      </c>
      <c r="B133" s="44" t="s">
        <v>159</v>
      </c>
      <c r="C133" s="43" t="s">
        <v>139</v>
      </c>
      <c r="D133" s="116">
        <v>98</v>
      </c>
      <c r="E133" s="8">
        <v>1.1890000000000001</v>
      </c>
      <c r="F133" s="10">
        <f t="shared" si="6"/>
        <v>116.52200000000001</v>
      </c>
      <c r="G133" s="21"/>
    </row>
    <row r="134" spans="1:7" ht="20.25" customHeight="1">
      <c r="A134" s="43">
        <v>8</v>
      </c>
      <c r="B134" s="44" t="s">
        <v>167</v>
      </c>
      <c r="C134" s="43" t="s">
        <v>139</v>
      </c>
      <c r="D134" s="116">
        <v>76</v>
      </c>
      <c r="E134" s="8">
        <v>0.73</v>
      </c>
      <c r="F134" s="10">
        <f t="shared" si="6"/>
        <v>55.48</v>
      </c>
      <c r="G134" s="21"/>
    </row>
    <row r="135" spans="1:7" ht="20.25" customHeight="1">
      <c r="A135" s="43">
        <v>9</v>
      </c>
      <c r="B135" s="44" t="s">
        <v>168</v>
      </c>
      <c r="C135" s="43" t="s">
        <v>144</v>
      </c>
      <c r="D135" s="116">
        <v>2</v>
      </c>
      <c r="E135" s="8">
        <v>7.0149999999999997</v>
      </c>
      <c r="F135" s="10">
        <f t="shared" si="6"/>
        <v>14.03</v>
      </c>
      <c r="G135" s="21"/>
    </row>
    <row r="136" spans="1:7" ht="20.25" customHeight="1">
      <c r="A136" s="43">
        <v>10</v>
      </c>
      <c r="B136" s="44" t="s">
        <v>169</v>
      </c>
      <c r="C136" s="43" t="s">
        <v>144</v>
      </c>
      <c r="D136" s="116">
        <v>30</v>
      </c>
      <c r="E136" s="8">
        <v>3.33</v>
      </c>
      <c r="F136" s="10">
        <f t="shared" si="6"/>
        <v>99.9</v>
      </c>
      <c r="G136" s="21"/>
    </row>
    <row r="137" spans="1:7" ht="20.25" customHeight="1">
      <c r="A137" s="43">
        <v>11</v>
      </c>
      <c r="B137" s="44" t="s">
        <v>162</v>
      </c>
      <c r="C137" s="43" t="s">
        <v>144</v>
      </c>
      <c r="D137" s="116">
        <v>60</v>
      </c>
      <c r="E137" s="8">
        <v>2.3069999999999999</v>
      </c>
      <c r="F137" s="10">
        <f t="shared" si="6"/>
        <v>138.41999999999999</v>
      </c>
      <c r="G137" s="21"/>
    </row>
    <row r="138" spans="1:7" ht="20.25" customHeight="1">
      <c r="A138" s="43">
        <v>12</v>
      </c>
      <c r="B138" s="44" t="s">
        <v>180</v>
      </c>
      <c r="C138" s="43" t="s">
        <v>144</v>
      </c>
      <c r="D138" s="116">
        <v>1</v>
      </c>
      <c r="E138" s="8">
        <v>3.0750000000000002</v>
      </c>
      <c r="F138" s="10">
        <f t="shared" si="6"/>
        <v>3.0750000000000002</v>
      </c>
      <c r="G138" s="21"/>
    </row>
    <row r="139" spans="1:7" ht="20.25" customHeight="1">
      <c r="A139" s="43">
        <v>13</v>
      </c>
      <c r="B139" s="44" t="s">
        <v>181</v>
      </c>
      <c r="C139" s="43" t="s">
        <v>144</v>
      </c>
      <c r="D139" s="116">
        <v>5</v>
      </c>
      <c r="E139" s="8">
        <v>3.6379999999999999</v>
      </c>
      <c r="F139" s="10">
        <f t="shared" si="6"/>
        <v>18.190000000000001</v>
      </c>
      <c r="G139" s="21"/>
    </row>
    <row r="140" spans="1:7" ht="20.25" customHeight="1">
      <c r="A140" s="43">
        <v>14</v>
      </c>
      <c r="B140" s="44" t="s">
        <v>182</v>
      </c>
      <c r="C140" s="43" t="s">
        <v>144</v>
      </c>
      <c r="D140" s="116">
        <v>8</v>
      </c>
      <c r="E140" s="8">
        <v>3.6379999999999999</v>
      </c>
      <c r="F140" s="10">
        <f t="shared" si="6"/>
        <v>29.103999999999999</v>
      </c>
      <c r="G140" s="21"/>
    </row>
    <row r="141" spans="1:7" ht="20.25" customHeight="1">
      <c r="A141" s="43">
        <v>15</v>
      </c>
      <c r="B141" s="44" t="s">
        <v>183</v>
      </c>
      <c r="C141" s="43" t="s">
        <v>144</v>
      </c>
      <c r="D141" s="116">
        <v>9</v>
      </c>
      <c r="E141" s="8">
        <v>3.86</v>
      </c>
      <c r="F141" s="10">
        <f t="shared" si="6"/>
        <v>34.74</v>
      </c>
      <c r="G141" s="21"/>
    </row>
    <row r="142" spans="1:7" ht="20.25" customHeight="1">
      <c r="A142" s="43">
        <v>16</v>
      </c>
      <c r="B142" s="44" t="s">
        <v>185</v>
      </c>
      <c r="C142" s="43" t="s">
        <v>144</v>
      </c>
      <c r="D142" s="116">
        <v>5</v>
      </c>
      <c r="E142" s="8">
        <v>3.86</v>
      </c>
      <c r="F142" s="10">
        <f t="shared" si="6"/>
        <v>19.3</v>
      </c>
      <c r="G142" s="21"/>
    </row>
    <row r="143" spans="1:7" ht="27">
      <c r="A143" s="43">
        <v>17</v>
      </c>
      <c r="B143" s="44" t="s">
        <v>176</v>
      </c>
      <c r="C143" s="43" t="s">
        <v>144</v>
      </c>
      <c r="D143" s="116">
        <v>3</v>
      </c>
      <c r="E143" s="8">
        <v>8.42</v>
      </c>
      <c r="F143" s="10">
        <f t="shared" si="6"/>
        <v>25.26</v>
      </c>
      <c r="G143" s="21"/>
    </row>
    <row r="144" spans="1:7" ht="24.75" customHeight="1">
      <c r="A144" s="43">
        <v>18</v>
      </c>
      <c r="B144" s="44" t="s">
        <v>177</v>
      </c>
      <c r="C144" s="43" t="s">
        <v>144</v>
      </c>
      <c r="D144" s="116">
        <v>3</v>
      </c>
      <c r="E144" s="8">
        <v>19.981000000000002</v>
      </c>
      <c r="F144" s="10">
        <f t="shared" si="6"/>
        <v>59.942999999999998</v>
      </c>
      <c r="G144" s="21"/>
    </row>
    <row r="145" spans="1:7" ht="21" customHeight="1">
      <c r="A145" s="3"/>
      <c r="B145" s="12" t="s">
        <v>148</v>
      </c>
      <c r="C145" s="3"/>
      <c r="D145" s="113"/>
      <c r="E145" s="9"/>
      <c r="F145" s="6">
        <f>SUM(F35:F144)</f>
        <v>5445.9250000000002</v>
      </c>
      <c r="G145" s="19">
        <f>F145/$F$163</f>
        <v>0.19379295325525764</v>
      </c>
    </row>
    <row r="146" spans="1:7" ht="25.5" customHeight="1">
      <c r="A146" s="24"/>
      <c r="B146" s="69" t="s">
        <v>198</v>
      </c>
      <c r="C146" s="24"/>
      <c r="D146" s="98"/>
      <c r="E146" s="37"/>
      <c r="F146" s="37"/>
      <c r="G146" s="21"/>
    </row>
    <row r="147" spans="1:7" ht="27">
      <c r="A147" s="32">
        <v>1</v>
      </c>
      <c r="B147" s="61" t="s">
        <v>199</v>
      </c>
      <c r="C147" s="62" t="s">
        <v>139</v>
      </c>
      <c r="D147" s="63">
        <v>28</v>
      </c>
      <c r="E147" s="8">
        <v>2.2170000000000001</v>
      </c>
      <c r="F147" s="10">
        <f t="shared" ref="F147:F161" si="7">+ROUND(D147*E147,3)</f>
        <v>62.076000000000001</v>
      </c>
    </row>
    <row r="148" spans="1:7" ht="27">
      <c r="A148" s="25">
        <v>2</v>
      </c>
      <c r="B148" s="26" t="s">
        <v>200</v>
      </c>
      <c r="C148" s="25" t="s">
        <v>130</v>
      </c>
      <c r="D148" s="99">
        <v>14</v>
      </c>
      <c r="E148" s="8">
        <v>0.47899999999999998</v>
      </c>
      <c r="F148" s="10">
        <f t="shared" si="7"/>
        <v>6.7060000000000004</v>
      </c>
    </row>
    <row r="149" spans="1:7" ht="27">
      <c r="A149" s="75">
        <v>2</v>
      </c>
      <c r="B149" s="76" t="s">
        <v>201</v>
      </c>
      <c r="C149" s="75" t="s">
        <v>120</v>
      </c>
      <c r="D149" s="118">
        <v>15.680000000000001</v>
      </c>
      <c r="E149" s="8">
        <v>3.8460000000000001</v>
      </c>
      <c r="F149" s="10">
        <f t="shared" si="7"/>
        <v>60.305</v>
      </c>
    </row>
    <row r="150" spans="1:7" ht="21" customHeight="1">
      <c r="A150" s="1">
        <v>3</v>
      </c>
      <c r="B150" s="52" t="s">
        <v>202</v>
      </c>
      <c r="C150" s="1" t="s">
        <v>130</v>
      </c>
      <c r="D150" s="63">
        <v>8.4</v>
      </c>
      <c r="E150" s="8">
        <v>49.405999999999999</v>
      </c>
      <c r="F150" s="10">
        <f t="shared" si="7"/>
        <v>415.01</v>
      </c>
    </row>
    <row r="151" spans="1:7" ht="21" customHeight="1">
      <c r="A151" s="25">
        <v>4</v>
      </c>
      <c r="B151" s="28" t="s">
        <v>203</v>
      </c>
      <c r="C151" s="1" t="s">
        <v>130</v>
      </c>
      <c r="D151" s="103">
        <v>1.4</v>
      </c>
      <c r="E151" s="8">
        <v>12.364000000000001</v>
      </c>
      <c r="F151" s="10">
        <f t="shared" si="7"/>
        <v>17.309999999999999</v>
      </c>
    </row>
    <row r="152" spans="1:7">
      <c r="A152" s="75">
        <v>5</v>
      </c>
      <c r="B152" s="76" t="s">
        <v>204</v>
      </c>
      <c r="C152" s="75" t="s">
        <v>120</v>
      </c>
      <c r="D152" s="119">
        <v>0.65440999999999994</v>
      </c>
      <c r="E152" s="8">
        <v>172.18299999999999</v>
      </c>
      <c r="F152" s="10">
        <f t="shared" si="7"/>
        <v>112.678</v>
      </c>
    </row>
    <row r="153" spans="1:7" ht="21" customHeight="1">
      <c r="A153" s="1">
        <v>6</v>
      </c>
      <c r="B153" s="53" t="s">
        <v>205</v>
      </c>
      <c r="C153" s="1" t="s">
        <v>139</v>
      </c>
      <c r="D153" s="120">
        <v>75.600000000000009</v>
      </c>
      <c r="E153" s="8">
        <v>2.7130000000000001</v>
      </c>
      <c r="F153" s="10">
        <f t="shared" si="7"/>
        <v>205.10300000000001</v>
      </c>
    </row>
    <row r="154" spans="1:7" ht="21" customHeight="1">
      <c r="A154" s="1">
        <v>7</v>
      </c>
      <c r="B154" s="53" t="s">
        <v>206</v>
      </c>
      <c r="C154" s="1" t="s">
        <v>139</v>
      </c>
      <c r="D154" s="120">
        <v>61.600000000000009</v>
      </c>
      <c r="E154" s="8">
        <v>1.98</v>
      </c>
      <c r="F154" s="10">
        <f t="shared" si="7"/>
        <v>121.968</v>
      </c>
    </row>
    <row r="155" spans="1:7" ht="27">
      <c r="A155" s="32">
        <v>8</v>
      </c>
      <c r="B155" s="33" t="s">
        <v>207</v>
      </c>
      <c r="C155" s="32" t="s">
        <v>132</v>
      </c>
      <c r="D155" s="121">
        <v>30.5</v>
      </c>
      <c r="E155" s="8">
        <v>1.651</v>
      </c>
      <c r="F155" s="10">
        <f t="shared" si="7"/>
        <v>50.356000000000002</v>
      </c>
    </row>
    <row r="156" spans="1:7" ht="108">
      <c r="A156" s="32">
        <v>9</v>
      </c>
      <c r="B156" s="33" t="s">
        <v>208</v>
      </c>
      <c r="C156" s="32" t="s">
        <v>209</v>
      </c>
      <c r="D156" s="105">
        <v>28</v>
      </c>
      <c r="E156" s="8">
        <v>19.739000000000001</v>
      </c>
      <c r="F156" s="10">
        <f t="shared" si="7"/>
        <v>552.69200000000001</v>
      </c>
    </row>
    <row r="157" spans="1:7" ht="27">
      <c r="A157" s="32">
        <v>10</v>
      </c>
      <c r="B157" s="33" t="s">
        <v>210</v>
      </c>
      <c r="C157" s="32" t="s">
        <v>211</v>
      </c>
      <c r="D157" s="63">
        <v>50.4</v>
      </c>
      <c r="E157" s="8">
        <v>0.74</v>
      </c>
      <c r="F157" s="10">
        <f t="shared" si="7"/>
        <v>37.295999999999999</v>
      </c>
    </row>
    <row r="158" spans="1:7" ht="21" customHeight="1">
      <c r="A158" s="32">
        <v>11</v>
      </c>
      <c r="B158" s="33" t="s">
        <v>212</v>
      </c>
      <c r="C158" s="32" t="s">
        <v>211</v>
      </c>
      <c r="D158" s="105">
        <v>112</v>
      </c>
      <c r="E158" s="8">
        <v>5.1130000000000004</v>
      </c>
      <c r="F158" s="10">
        <f t="shared" si="7"/>
        <v>572.65599999999995</v>
      </c>
    </row>
    <row r="159" spans="1:7" ht="21" customHeight="1">
      <c r="A159" s="32">
        <v>12</v>
      </c>
      <c r="B159" s="33" t="s">
        <v>213</v>
      </c>
      <c r="C159" s="32" t="s">
        <v>211</v>
      </c>
      <c r="D159" s="105">
        <v>70</v>
      </c>
      <c r="E159" s="8">
        <v>0.74</v>
      </c>
      <c r="F159" s="10">
        <f t="shared" si="7"/>
        <v>51.8</v>
      </c>
    </row>
    <row r="160" spans="1:7" ht="21" customHeight="1">
      <c r="A160" s="32">
        <v>13</v>
      </c>
      <c r="B160" s="33" t="s">
        <v>214</v>
      </c>
      <c r="C160" s="32" t="s">
        <v>139</v>
      </c>
      <c r="D160" s="105">
        <v>42</v>
      </c>
      <c r="E160" s="8">
        <v>0.40699999999999997</v>
      </c>
      <c r="F160" s="10">
        <f t="shared" si="7"/>
        <v>17.094000000000001</v>
      </c>
    </row>
    <row r="161" spans="1:11">
      <c r="A161" s="77">
        <v>14</v>
      </c>
      <c r="B161" s="78" t="s">
        <v>215</v>
      </c>
      <c r="C161" s="77" t="s">
        <v>144</v>
      </c>
      <c r="D161" s="122">
        <v>28</v>
      </c>
      <c r="E161" s="8">
        <v>4.2679999999999998</v>
      </c>
      <c r="F161" s="10">
        <f t="shared" si="7"/>
        <v>119.504</v>
      </c>
    </row>
    <row r="162" spans="1:11" ht="21" customHeight="1">
      <c r="A162" s="3"/>
      <c r="B162" s="12" t="s">
        <v>148</v>
      </c>
      <c r="C162" s="3"/>
      <c r="D162" s="113"/>
      <c r="E162" s="9"/>
      <c r="F162" s="6">
        <f>SUM(F147:F161)</f>
        <v>2402.5540000000001</v>
      </c>
      <c r="G162" s="19">
        <f>F162/$F$163</f>
        <v>8.5494757091813103E-2</v>
      </c>
    </row>
    <row r="163" spans="1:11" ht="21" customHeight="1">
      <c r="A163" s="20"/>
      <c r="B163" s="13" t="s">
        <v>216</v>
      </c>
      <c r="C163" s="13"/>
      <c r="D163" s="123"/>
      <c r="E163" s="14"/>
      <c r="F163" s="7">
        <f>F162+F32+F145</f>
        <v>28101.769999999993</v>
      </c>
      <c r="G163" s="19">
        <f>SUM(G32:G162)</f>
        <v>1.0000000000000002</v>
      </c>
      <c r="I163" s="54"/>
      <c r="J163" s="54"/>
      <c r="K163" s="47"/>
    </row>
    <row r="164" spans="1:11" ht="21" customHeight="1">
      <c r="A164" s="15"/>
      <c r="B164" s="15" t="s">
        <v>217</v>
      </c>
      <c r="C164" s="15"/>
      <c r="D164" s="124"/>
      <c r="E164" s="16"/>
      <c r="F164" s="18">
        <f>+ROUND(F163*20/100,3)</f>
        <v>5620.3540000000003</v>
      </c>
      <c r="G164" s="21"/>
      <c r="I164" s="54"/>
    </row>
    <row r="165" spans="1:11" ht="21" customHeight="1">
      <c r="A165" s="22"/>
      <c r="B165" s="15" t="s">
        <v>218</v>
      </c>
      <c r="C165" s="15"/>
      <c r="D165" s="124"/>
      <c r="E165" s="16"/>
      <c r="F165" s="7">
        <f>+F163+F164</f>
        <v>33722.123999999996</v>
      </c>
      <c r="G165" s="21"/>
    </row>
  </sheetData>
  <mergeCells count="3">
    <mergeCell ref="A1:F1"/>
    <mergeCell ref="A2:G2"/>
    <mergeCell ref="A4:F4"/>
  </mergeCells>
  <pageMargins left="0.78740157480314965" right="0.39370078740157483" top="0.78740157480314965" bottom="0.39370078740157483" header="0.19685039370078741" footer="0.19685039370078741"/>
  <pageSetup paperSize="9" scale="77" orientation="portrait" verticalDpi="4294967295" r:id="rId1"/>
  <headerFooter alignWithMargins="0">
    <oddFooter>&amp;R&amp;P</oddFooter>
  </headerFooter>
  <rowBreaks count="1" manualBreakCount="1">
    <brk id="167"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Ծավալաթերթ ARM</vt:lpstr>
      <vt:lpstr>Ծավալաթերթ RUS</vt:lpstr>
      <vt:lpstr>'Ծավալաթերթ ARM'!Область_печати</vt:lpstr>
      <vt:lpstr>'Ծավալաթերթ RUS'!Область_печати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2026-01-14T14:08:50Z</dcterms:modified>
</cp:coreProperties>
</file>